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1 RBHA CCE\Final Draft\Final Final\"/>
    </mc:Choice>
  </mc:AlternateContent>
  <bookViews>
    <workbookView xWindow="0" yWindow="0" windowWidth="28800" windowHeight="12624"/>
  </bookViews>
  <sheets>
    <sheet name="North" sheetId="9" r:id="rId1"/>
    <sheet name="Central" sheetId="12" r:id="rId2"/>
    <sheet name="South" sheetId="13" r:id="rId3"/>
    <sheet name="North-South" sheetId="14" r:id="rId4"/>
    <sheet name="North-Central" sheetId="15" r:id="rId5"/>
    <sheet name="Central-South" sheetId="16" r:id="rId6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9" i="16" l="1"/>
  <c r="I49" i="16"/>
  <c r="G49" i="16"/>
  <c r="F49" i="16"/>
  <c r="D49" i="16"/>
  <c r="K48" i="16"/>
  <c r="J48" i="16"/>
  <c r="J49" i="16" s="1"/>
  <c r="I48" i="16"/>
  <c r="H48" i="16"/>
  <c r="H49" i="16" s="1"/>
  <c r="G48" i="16"/>
  <c r="F48" i="16"/>
  <c r="E48" i="16"/>
  <c r="E49" i="16" s="1"/>
  <c r="D48" i="16"/>
  <c r="C48" i="16"/>
  <c r="C49" i="16" s="1"/>
  <c r="B48" i="16"/>
  <c r="K38" i="16"/>
  <c r="J38" i="16"/>
  <c r="I38" i="16"/>
  <c r="H38" i="16"/>
  <c r="G38" i="16"/>
  <c r="F38" i="16"/>
  <c r="E38" i="16"/>
  <c r="D38" i="16"/>
  <c r="C38" i="16"/>
  <c r="B38" i="16"/>
  <c r="K19" i="16"/>
  <c r="J19" i="16"/>
  <c r="I19" i="16"/>
  <c r="H19" i="16"/>
  <c r="G19" i="16"/>
  <c r="F19" i="16"/>
  <c r="E19" i="16"/>
  <c r="D19" i="16"/>
  <c r="C19" i="16"/>
  <c r="B19" i="16"/>
  <c r="G49" i="15"/>
  <c r="K48" i="15"/>
  <c r="J48" i="15"/>
  <c r="I48" i="15"/>
  <c r="H48" i="15"/>
  <c r="G48" i="15"/>
  <c r="F48" i="15"/>
  <c r="E48" i="15"/>
  <c r="D48" i="15"/>
  <c r="C48" i="15"/>
  <c r="B48" i="15"/>
  <c r="K38" i="15"/>
  <c r="J38" i="15"/>
  <c r="I38" i="15"/>
  <c r="H38" i="15"/>
  <c r="G38" i="15"/>
  <c r="F38" i="15"/>
  <c r="E38" i="15"/>
  <c r="D38" i="15"/>
  <c r="C38" i="15"/>
  <c r="B38" i="15"/>
  <c r="K19" i="15"/>
  <c r="J19" i="15"/>
  <c r="I19" i="15"/>
  <c r="H19" i="15"/>
  <c r="G19" i="15"/>
  <c r="F19" i="15"/>
  <c r="E19" i="15"/>
  <c r="D19" i="15"/>
  <c r="C19" i="15"/>
  <c r="B19" i="15"/>
  <c r="G49" i="14"/>
  <c r="F49" i="14"/>
  <c r="K48" i="14"/>
  <c r="K49" i="14" s="1"/>
  <c r="J48" i="14"/>
  <c r="J49" i="14" s="1"/>
  <c r="I48" i="14"/>
  <c r="I49" i="14" s="1"/>
  <c r="H48" i="14"/>
  <c r="H49" i="14" s="1"/>
  <c r="G48" i="14"/>
  <c r="F48" i="14"/>
  <c r="E48" i="14"/>
  <c r="E49" i="14" s="1"/>
  <c r="D48" i="14"/>
  <c r="D49" i="14" s="1"/>
  <c r="C48" i="14"/>
  <c r="C49" i="14" s="1"/>
  <c r="B48" i="14"/>
  <c r="B49" i="14" s="1"/>
  <c r="K38" i="14"/>
  <c r="J38" i="14"/>
  <c r="I38" i="14"/>
  <c r="H38" i="14"/>
  <c r="G38" i="14"/>
  <c r="F38" i="14"/>
  <c r="E38" i="14"/>
  <c r="D38" i="14"/>
  <c r="C38" i="14"/>
  <c r="B38" i="14"/>
  <c r="K19" i="14"/>
  <c r="J19" i="14"/>
  <c r="I19" i="14"/>
  <c r="H19" i="14"/>
  <c r="G19" i="14"/>
  <c r="F19" i="14"/>
  <c r="E19" i="14"/>
  <c r="D19" i="14"/>
  <c r="C19" i="14"/>
  <c r="B19" i="14"/>
  <c r="B49" i="16" l="1"/>
  <c r="F49" i="15"/>
  <c r="I49" i="15"/>
  <c r="B49" i="15"/>
  <c r="J49" i="15"/>
  <c r="E49" i="15"/>
  <c r="C49" i="15"/>
  <c r="K49" i="15"/>
  <c r="D49" i="15"/>
  <c r="H49" i="15"/>
  <c r="K49" i="13"/>
  <c r="J49" i="13"/>
  <c r="H49" i="13"/>
  <c r="G49" i="13"/>
  <c r="F49" i="13"/>
  <c r="E49" i="13"/>
  <c r="D49" i="13"/>
  <c r="C49" i="13"/>
  <c r="K48" i="13"/>
  <c r="J48" i="13"/>
  <c r="I48" i="13"/>
  <c r="I49" i="13" s="1"/>
  <c r="H48" i="13"/>
  <c r="G48" i="13"/>
  <c r="F48" i="13"/>
  <c r="E48" i="13"/>
  <c r="D48" i="13"/>
  <c r="C48" i="13"/>
  <c r="B48" i="13"/>
  <c r="K38" i="13"/>
  <c r="J38" i="13"/>
  <c r="I38" i="13"/>
  <c r="H38" i="13"/>
  <c r="G38" i="13"/>
  <c r="F38" i="13"/>
  <c r="E38" i="13"/>
  <c r="D38" i="13"/>
  <c r="C38" i="13"/>
  <c r="B38" i="13"/>
  <c r="K19" i="13"/>
  <c r="J19" i="13"/>
  <c r="I19" i="13"/>
  <c r="H19" i="13"/>
  <c r="G19" i="13"/>
  <c r="F19" i="13"/>
  <c r="E19" i="13"/>
  <c r="D19" i="13"/>
  <c r="C19" i="13"/>
  <c r="B19" i="13"/>
  <c r="B49" i="13" s="1"/>
  <c r="K48" i="12"/>
  <c r="J48" i="12"/>
  <c r="I48" i="12"/>
  <c r="H48" i="12"/>
  <c r="G48" i="12"/>
  <c r="F48" i="12"/>
  <c r="E48" i="12"/>
  <c r="D48" i="12"/>
  <c r="C48" i="12"/>
  <c r="B48" i="12"/>
  <c r="K38" i="12"/>
  <c r="J38" i="12"/>
  <c r="I38" i="12"/>
  <c r="H38" i="12"/>
  <c r="G38" i="12"/>
  <c r="F38" i="12"/>
  <c r="E38" i="12"/>
  <c r="D38" i="12"/>
  <c r="C38" i="12"/>
  <c r="B38" i="12"/>
  <c r="K19" i="12"/>
  <c r="K49" i="12" s="1"/>
  <c r="J19" i="12"/>
  <c r="I19" i="12"/>
  <c r="H19" i="12"/>
  <c r="G19" i="12"/>
  <c r="F19" i="12"/>
  <c r="E19" i="12"/>
  <c r="D19" i="12"/>
  <c r="C19" i="12"/>
  <c r="C49" i="12" s="1"/>
  <c r="B19" i="12"/>
  <c r="B49" i="12" l="1"/>
  <c r="J49" i="12"/>
  <c r="G49" i="12"/>
  <c r="D49" i="12"/>
  <c r="H49" i="12"/>
  <c r="E49" i="12"/>
  <c r="I49" i="12"/>
  <c r="F49" i="12"/>
  <c r="K48" i="9"/>
  <c r="J48" i="9"/>
  <c r="I48" i="9"/>
  <c r="H48" i="9"/>
  <c r="G48" i="9"/>
  <c r="K38" i="9"/>
  <c r="J38" i="9"/>
  <c r="I38" i="9"/>
  <c r="H38" i="9"/>
  <c r="G38" i="9"/>
  <c r="K19" i="9"/>
  <c r="J19" i="9"/>
  <c r="I19" i="9"/>
  <c r="H19" i="9"/>
  <c r="G19" i="9"/>
  <c r="H49" i="9" l="1"/>
  <c r="G49" i="9"/>
  <c r="K49" i="9"/>
  <c r="I49" i="9"/>
  <c r="J49" i="9"/>
  <c r="F48" i="9"/>
  <c r="E48" i="9"/>
  <c r="D48" i="9"/>
  <c r="C48" i="9"/>
  <c r="B48" i="9"/>
  <c r="F38" i="9"/>
  <c r="E38" i="9"/>
  <c r="D38" i="9"/>
  <c r="C38" i="9"/>
  <c r="B38" i="9"/>
  <c r="F19" i="9"/>
  <c r="E19" i="9"/>
  <c r="D19" i="9"/>
  <c r="C19" i="9"/>
  <c r="B19" i="9"/>
  <c r="B49" i="9" l="1"/>
  <c r="F49" i="9"/>
  <c r="C49" i="9"/>
  <c r="D49" i="9"/>
  <c r="E49" i="9"/>
</calcChain>
</file>

<file path=xl/sharedStrings.xml><?xml version="1.0" encoding="utf-8"?>
<sst xmlns="http://schemas.openxmlformats.org/spreadsheetml/2006/main" count="519" uniqueCount="46">
  <si>
    <t>Administrative Bid Component</t>
  </si>
  <si>
    <t>SMI Rate Cell</t>
  </si>
  <si>
    <t>Crisis 24 Hour Group Rate Cell</t>
  </si>
  <si>
    <t>MCO Compensation</t>
  </si>
  <si>
    <t>CYE 23</t>
  </si>
  <si>
    <t>CYE 24</t>
  </si>
  <si>
    <t>CYE 25</t>
  </si>
  <si>
    <t>CYE 26</t>
  </si>
  <si>
    <t>CYE 27</t>
  </si>
  <si>
    <t>Business and Finance</t>
  </si>
  <si>
    <t>Care Management/Care Coordination</t>
  </si>
  <si>
    <t>Claims and Encounters</t>
  </si>
  <si>
    <t>Clinical Management</t>
  </si>
  <si>
    <t>Compliance/Legal</t>
  </si>
  <si>
    <t>Dental</t>
  </si>
  <si>
    <t>Executive</t>
  </si>
  <si>
    <t>Health Care Quality Improvement</t>
  </si>
  <si>
    <t>Information Services / Technology</t>
  </si>
  <si>
    <t>Interpretive Services</t>
  </si>
  <si>
    <t>Member Services</t>
  </si>
  <si>
    <t>Pharmacy Management</t>
  </si>
  <si>
    <t>Program Integrity (Fraud, Waste &amp; Abuse)</t>
  </si>
  <si>
    <t>Provider Relations and Network Management</t>
  </si>
  <si>
    <r>
      <t xml:space="preserve">Other </t>
    </r>
    <r>
      <rPr>
        <vertAlign val="superscript"/>
        <sz val="11"/>
        <color theme="1"/>
        <rFont val="Calibri"/>
        <family val="2"/>
        <scheme val="minor"/>
      </rPr>
      <t>1</t>
    </r>
  </si>
  <si>
    <t>Total MCO Compensation</t>
  </si>
  <si>
    <t>Professional and Outside Services</t>
  </si>
  <si>
    <r>
      <t xml:space="preserve">Pharmacy Benefit Manager Expenses </t>
    </r>
    <r>
      <rPr>
        <vertAlign val="superscript"/>
        <sz val="11"/>
        <color theme="1"/>
        <rFont val="Calibri"/>
        <family val="2"/>
        <scheme val="minor"/>
      </rPr>
      <t>2</t>
    </r>
  </si>
  <si>
    <r>
      <t xml:space="preserve">Subcontractors </t>
    </r>
    <r>
      <rPr>
        <vertAlign val="superscript"/>
        <sz val="11"/>
        <rFont val="Calibri"/>
        <family val="2"/>
        <scheme val="minor"/>
      </rPr>
      <t>2</t>
    </r>
  </si>
  <si>
    <t>Total Professional and Outside Services</t>
  </si>
  <si>
    <t>Non-Compensation</t>
  </si>
  <si>
    <t>Interest Expense</t>
  </si>
  <si>
    <t>Non-Capital Equipment and Licenses</t>
  </si>
  <si>
    <t>Non-Compensation Health Care Quality Improvement</t>
  </si>
  <si>
    <t>Occupancy &amp; Depreciation</t>
  </si>
  <si>
    <t>Office Supplies, Equipment Repair, Maintenance</t>
  </si>
  <si>
    <t>Printing, Postage, Fulfillment</t>
  </si>
  <si>
    <t>Travel, Marketing, Insurance</t>
  </si>
  <si>
    <t>Total Non-Compensation</t>
  </si>
  <si>
    <t>Total Admin Dollars</t>
  </si>
  <si>
    <r>
      <t xml:space="preserve">Total Management Fees Included Above 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</si>
  <si>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t>Management Fee arrangement percentage (contracted)</t>
  </si>
  <si>
    <t>Projected Member Months</t>
  </si>
  <si>
    <t>1) If "Other" is greater than 5% of the total then please provide a detailed list describing what's included, with amounts.</t>
  </si>
  <si>
    <t>2) Please refer to the MLR reference/guidance tool (https://www.azahcccs.gov/PlansProviders/Downloads/FinancialReporting/MedicalLossRatioReportAndGuidance.xlsx Tab: SubContractors and PBMs) for costs which must be reported as non-claims administrative expenses.</t>
  </si>
  <si>
    <t>3) Total management fees included above, already counted in total admin dollars.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</si>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</sst>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8F8A6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5" xfId="0" applyBorder="1" applyAlignment="1">
      <alignment horizontal="left" indent="2"/>
    </xf>
    <xf numFmtId="0" fontId="0" fillId="0" borderId="4" xfId="0" applyBorder="1" applyAlignment="1">
      <alignment horizontal="left" indent="2"/>
    </xf>
    <xf numFmtId="0" fontId="4" fillId="0" borderId="5" xfId="0" applyFont="1" applyBorder="1" applyAlignment="1">
      <alignment horizontal="left" indent="2"/>
    </xf>
    <xf numFmtId="0" fontId="2" fillId="0" borderId="8" xfId="0" applyFont="1" applyBorder="1"/>
    <xf numFmtId="0" fontId="2" fillId="0" borderId="8" xfId="0" applyFont="1" applyBorder="1" applyAlignment="1">
      <alignment horizontal="centerContinuous"/>
    </xf>
    <xf numFmtId="0" fontId="2" fillId="0" borderId="9" xfId="0" applyFont="1" applyBorder="1" applyAlignment="1">
      <alignment horizontal="centerContinuous"/>
    </xf>
    <xf numFmtId="0" fontId="2" fillId="0" borderId="10" xfId="0" applyFont="1" applyBorder="1" applyAlignment="1">
      <alignment horizontal="centerContinuous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44" fontId="0" fillId="2" borderId="11" xfId="1" applyFont="1" applyFill="1" applyBorder="1" applyProtection="1">
      <protection locked="0"/>
    </xf>
    <xf numFmtId="0" fontId="2" fillId="0" borderId="8" xfId="0" applyFont="1" applyBorder="1" applyAlignment="1">
      <alignment horizontal="left" indent="1"/>
    </xf>
    <xf numFmtId="44" fontId="0" fillId="2" borderId="12" xfId="1" applyFont="1" applyFill="1" applyBorder="1" applyProtection="1">
      <protection locked="0"/>
    </xf>
    <xf numFmtId="0" fontId="0" fillId="0" borderId="8" xfId="0" applyBorder="1" applyAlignment="1">
      <alignment horizontal="left" indent="1"/>
    </xf>
    <xf numFmtId="44" fontId="0" fillId="2" borderId="15" xfId="1" applyFont="1" applyFill="1" applyBorder="1" applyProtection="1">
      <protection locked="0"/>
    </xf>
    <xf numFmtId="0" fontId="2" fillId="0" borderId="6" xfId="0" applyFont="1" applyBorder="1" applyAlignment="1">
      <alignment horizontal="left" indent="1"/>
    </xf>
    <xf numFmtId="44" fontId="0" fillId="2" borderId="16" xfId="1" applyFont="1" applyFill="1" applyBorder="1" applyProtection="1">
      <protection locked="0"/>
    </xf>
    <xf numFmtId="44" fontId="0" fillId="2" borderId="17" xfId="1" applyFont="1" applyFill="1" applyBorder="1" applyProtection="1">
      <protection locked="0"/>
    </xf>
    <xf numFmtId="44" fontId="0" fillId="2" borderId="18" xfId="1" applyFont="1" applyFill="1" applyBorder="1" applyProtection="1">
      <protection locked="0"/>
    </xf>
    <xf numFmtId="44" fontId="0" fillId="2" borderId="19" xfId="1" applyFont="1" applyFill="1" applyBorder="1" applyProtection="1">
      <protection locked="0"/>
    </xf>
    <xf numFmtId="44" fontId="0" fillId="2" borderId="20" xfId="1" applyFont="1" applyFill="1" applyBorder="1" applyProtection="1">
      <protection locked="0"/>
    </xf>
    <xf numFmtId="44" fontId="0" fillId="2" borderId="21" xfId="1" applyFont="1" applyFill="1" applyBorder="1" applyProtection="1">
      <protection locked="0"/>
    </xf>
    <xf numFmtId="44" fontId="0" fillId="2" borderId="22" xfId="1" applyFont="1" applyFill="1" applyBorder="1" applyProtection="1">
      <protection locked="0"/>
    </xf>
    <xf numFmtId="44" fontId="0" fillId="2" borderId="23" xfId="1" applyFont="1" applyFill="1" applyBorder="1" applyProtection="1">
      <protection locked="0"/>
    </xf>
    <xf numFmtId="44" fontId="0" fillId="2" borderId="24" xfId="1" applyFont="1" applyFill="1" applyBorder="1" applyProtection="1">
      <protection locked="0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4" fontId="4" fillId="4" borderId="7" xfId="0" applyNumberFormat="1" applyFont="1" applyFill="1" applyBorder="1"/>
    <xf numFmtId="44" fontId="4" fillId="4" borderId="13" xfId="0" applyNumberFormat="1" applyFont="1" applyFill="1" applyBorder="1"/>
    <xf numFmtId="44" fontId="4" fillId="4" borderId="14" xfId="0" applyNumberFormat="1" applyFont="1" applyFill="1" applyBorder="1"/>
    <xf numFmtId="44" fontId="0" fillId="4" borderId="6" xfId="0" applyNumberFormat="1" applyFill="1" applyBorder="1"/>
    <xf numFmtId="44" fontId="0" fillId="4" borderId="2" xfId="0" applyNumberFormat="1" applyFill="1" applyBorder="1"/>
    <xf numFmtId="44" fontId="0" fillId="4" borderId="1" xfId="0" applyNumberFormat="1" applyFill="1" applyBorder="1"/>
    <xf numFmtId="0" fontId="0" fillId="0" borderId="7" xfId="0" applyBorder="1" applyAlignment="1">
      <alignment horizontal="center"/>
    </xf>
    <xf numFmtId="44" fontId="0" fillId="2" borderId="7" xfId="1" applyFont="1" applyFill="1" applyBorder="1" applyProtection="1">
      <protection locked="0"/>
    </xf>
    <xf numFmtId="44" fontId="0" fillId="2" borderId="13" xfId="1" applyFont="1" applyFill="1" applyBorder="1" applyProtection="1">
      <protection locked="0"/>
    </xf>
    <xf numFmtId="44" fontId="0" fillId="2" borderId="14" xfId="1" applyFont="1" applyFill="1" applyBorder="1" applyProtection="1">
      <protection locked="0"/>
    </xf>
    <xf numFmtId="44" fontId="0" fillId="4" borderId="25" xfId="0" applyNumberFormat="1" applyFill="1" applyBorder="1"/>
    <xf numFmtId="165" fontId="0" fillId="3" borderId="7" xfId="2" applyNumberFormat="1" applyFont="1" applyFill="1" applyBorder="1" applyProtection="1">
      <protection locked="0"/>
    </xf>
    <xf numFmtId="165" fontId="0" fillId="3" borderId="13" xfId="2" applyNumberFormat="1" applyFont="1" applyFill="1" applyBorder="1" applyProtection="1">
      <protection locked="0"/>
    </xf>
    <xf numFmtId="165" fontId="0" fillId="3" borderId="14" xfId="2" applyNumberFormat="1" applyFont="1" applyFill="1" applyBorder="1" applyProtection="1">
      <protection locked="0"/>
    </xf>
    <xf numFmtId="164" fontId="0" fillId="5" borderId="7" xfId="3" applyNumberFormat="1" applyFont="1" applyFill="1" applyBorder="1" applyProtection="1">
      <protection locked="0"/>
    </xf>
    <xf numFmtId="164" fontId="0" fillId="5" borderId="13" xfId="3" applyNumberFormat="1" applyFont="1" applyFill="1" applyBorder="1" applyProtection="1">
      <protection locked="0"/>
    </xf>
    <xf numFmtId="164" fontId="0" fillId="5" borderId="14" xfId="3" applyNumberFormat="1" applyFont="1" applyFill="1" applyBorder="1" applyProtection="1">
      <protection locked="0"/>
    </xf>
    <xf numFmtId="0" fontId="0" fillId="0" borderId="0" xfId="0" applyAlignment="1">
      <alignment horizontal="left" wrapText="1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8F8A6"/>
      <color rgb="FFEEFA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tabSelected="1" zoomScaleNormal="100" zoomScaleSheetLayoutView="112" workbookViewId="0"/>
  </sheetViews>
  <sheetFormatPr defaultRowHeight="14.4" x14ac:dyDescent="0.3"/>
  <cols>
    <col min="1" max="1" width="53.6640625" customWidth="1"/>
    <col min="2" max="6" width="15.33203125" bestFit="1" customWidth="1"/>
    <col min="7" max="11" width="14.33203125" bestFit="1" customWidth="1"/>
  </cols>
  <sheetData>
    <row r="1" spans="1:11" ht="15" thickBot="1" x14ac:dyDescent="0.35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" thickBot="1" x14ac:dyDescent="0.35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" thickBot="1" x14ac:dyDescent="0.35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 x14ac:dyDescent="0.3">
      <c r="A4" s="1" t="s">
        <v>9</v>
      </c>
      <c r="B4" s="20">
        <v>822079.8</v>
      </c>
      <c r="C4" s="11">
        <v>846742.19</v>
      </c>
      <c r="D4" s="11">
        <v>872144.46</v>
      </c>
      <c r="E4" s="11">
        <v>898308.79</v>
      </c>
      <c r="F4" s="21">
        <v>925258.06</v>
      </c>
      <c r="G4" s="20">
        <v>81304.600000000006</v>
      </c>
      <c r="H4" s="11">
        <v>83743.73</v>
      </c>
      <c r="I4" s="11">
        <v>86256.05</v>
      </c>
      <c r="J4" s="11">
        <v>88843.73</v>
      </c>
      <c r="K4" s="21">
        <v>91509.04</v>
      </c>
    </row>
    <row r="5" spans="1:11" x14ac:dyDescent="0.3">
      <c r="A5" s="1" t="s">
        <v>10</v>
      </c>
      <c r="B5" s="20">
        <v>2811773.4</v>
      </c>
      <c r="C5" s="11">
        <v>2896126.6</v>
      </c>
      <c r="D5" s="11">
        <v>2983010.4</v>
      </c>
      <c r="E5" s="11">
        <v>3072500.71</v>
      </c>
      <c r="F5" s="21">
        <v>3164675.73</v>
      </c>
      <c r="G5" s="20">
        <v>278087.48</v>
      </c>
      <c r="H5" s="11">
        <v>286430.09999999998</v>
      </c>
      <c r="I5" s="11">
        <v>295023.01</v>
      </c>
      <c r="J5" s="11">
        <v>303873.7</v>
      </c>
      <c r="K5" s="21">
        <v>312989.90999999997</v>
      </c>
    </row>
    <row r="6" spans="1:11" x14ac:dyDescent="0.3">
      <c r="A6" s="1" t="s">
        <v>11</v>
      </c>
      <c r="B6" s="20">
        <v>125095.99</v>
      </c>
      <c r="C6" s="11">
        <v>128848.87</v>
      </c>
      <c r="D6" s="11">
        <v>132714.34</v>
      </c>
      <c r="E6" s="11">
        <v>136695.76999999999</v>
      </c>
      <c r="F6" s="21">
        <v>140796.64000000001</v>
      </c>
      <c r="G6" s="20">
        <v>12372.13</v>
      </c>
      <c r="H6" s="11">
        <v>12743.3</v>
      </c>
      <c r="I6" s="11">
        <v>13125.59</v>
      </c>
      <c r="J6" s="11">
        <v>13519.36</v>
      </c>
      <c r="K6" s="21">
        <v>13924.94</v>
      </c>
    </row>
    <row r="7" spans="1:11" x14ac:dyDescent="0.3">
      <c r="A7" s="1" t="s">
        <v>12</v>
      </c>
      <c r="B7" s="20">
        <v>1271837.3899999999</v>
      </c>
      <c r="C7" s="11">
        <v>1309992.51</v>
      </c>
      <c r="D7" s="11">
        <v>1349292.29</v>
      </c>
      <c r="E7" s="11">
        <v>1389771.06</v>
      </c>
      <c r="F7" s="21">
        <v>1431464.19</v>
      </c>
      <c r="G7" s="20">
        <v>125786.12</v>
      </c>
      <c r="H7" s="11">
        <v>129559.7</v>
      </c>
      <c r="I7" s="11">
        <v>133446.49</v>
      </c>
      <c r="J7" s="11">
        <v>137449.88</v>
      </c>
      <c r="K7" s="21">
        <v>141573.38</v>
      </c>
    </row>
    <row r="8" spans="1:11" x14ac:dyDescent="0.3">
      <c r="A8" s="1" t="s">
        <v>13</v>
      </c>
      <c r="B8" s="20">
        <v>132401.85</v>
      </c>
      <c r="C8" s="11">
        <v>136373.91</v>
      </c>
      <c r="D8" s="11">
        <v>140465.13</v>
      </c>
      <c r="E8" s="11">
        <v>144679.07999999999</v>
      </c>
      <c r="F8" s="21">
        <v>149019.45000000001</v>
      </c>
      <c r="G8" s="20">
        <v>13094.69</v>
      </c>
      <c r="H8" s="11">
        <v>13487.53</v>
      </c>
      <c r="I8" s="11">
        <v>13892.16</v>
      </c>
      <c r="J8" s="11">
        <v>14308.92</v>
      </c>
      <c r="K8" s="21">
        <v>14738.19</v>
      </c>
    </row>
    <row r="9" spans="1:11" x14ac:dyDescent="0.3">
      <c r="A9" s="1" t="s">
        <v>14</v>
      </c>
      <c r="B9" s="20">
        <v>14190.69</v>
      </c>
      <c r="C9" s="11">
        <v>14616.41</v>
      </c>
      <c r="D9" s="11">
        <v>15054.91</v>
      </c>
      <c r="E9" s="11">
        <v>15506.55</v>
      </c>
      <c r="F9" s="21">
        <v>15971.75</v>
      </c>
      <c r="G9" s="20">
        <v>1403.48</v>
      </c>
      <c r="H9" s="11">
        <v>1445.58</v>
      </c>
      <c r="I9" s="11">
        <v>1488.95</v>
      </c>
      <c r="J9" s="11">
        <v>1533.62</v>
      </c>
      <c r="K9" s="21">
        <v>1579.62</v>
      </c>
    </row>
    <row r="10" spans="1:11" x14ac:dyDescent="0.3">
      <c r="A10" s="1" t="s">
        <v>15</v>
      </c>
      <c r="B10" s="20">
        <v>295597.98</v>
      </c>
      <c r="C10" s="11">
        <v>304465.91999999998</v>
      </c>
      <c r="D10" s="11">
        <v>313599.90000000002</v>
      </c>
      <c r="E10" s="11">
        <v>323007.90000000002</v>
      </c>
      <c r="F10" s="21">
        <v>332698.13</v>
      </c>
      <c r="G10" s="20">
        <v>29234.97</v>
      </c>
      <c r="H10" s="11">
        <v>30112.01</v>
      </c>
      <c r="I10" s="11">
        <v>31015.37</v>
      </c>
      <c r="J10" s="11">
        <v>31945.84</v>
      </c>
      <c r="K10" s="21">
        <v>32904.21</v>
      </c>
    </row>
    <row r="11" spans="1:11" x14ac:dyDescent="0.3">
      <c r="A11" s="1" t="s">
        <v>16</v>
      </c>
      <c r="B11" s="20">
        <v>1651740.08</v>
      </c>
      <c r="C11" s="11">
        <v>1701292.28</v>
      </c>
      <c r="D11" s="11">
        <v>1752331.05</v>
      </c>
      <c r="E11" s="11">
        <v>1804900.98</v>
      </c>
      <c r="F11" s="21">
        <v>1859048.01</v>
      </c>
      <c r="G11" s="20">
        <v>163358.91</v>
      </c>
      <c r="H11" s="11">
        <v>168259.68</v>
      </c>
      <c r="I11" s="11">
        <v>173307.47</v>
      </c>
      <c r="J11" s="11">
        <v>178506.69</v>
      </c>
      <c r="K11" s="21">
        <v>183861.89</v>
      </c>
    </row>
    <row r="12" spans="1:11" x14ac:dyDescent="0.3">
      <c r="A12" s="1" t="s">
        <v>17</v>
      </c>
      <c r="B12" s="20">
        <v>215408.9</v>
      </c>
      <c r="C12" s="11">
        <v>221871.16</v>
      </c>
      <c r="D12" s="11">
        <v>228527.3</v>
      </c>
      <c r="E12" s="11">
        <v>235383.12</v>
      </c>
      <c r="F12" s="21">
        <v>242444.61</v>
      </c>
      <c r="G12" s="20">
        <v>21304.18</v>
      </c>
      <c r="H12" s="11">
        <v>21943.3</v>
      </c>
      <c r="I12" s="11">
        <v>22601.599999999999</v>
      </c>
      <c r="J12" s="11">
        <v>23279.65</v>
      </c>
      <c r="K12" s="21">
        <v>23978.04</v>
      </c>
    </row>
    <row r="13" spans="1:11" x14ac:dyDescent="0.3">
      <c r="A13" s="1" t="s">
        <v>18</v>
      </c>
      <c r="B13" s="20">
        <v>0</v>
      </c>
      <c r="C13" s="11">
        <v>0</v>
      </c>
      <c r="D13" s="11">
        <v>0</v>
      </c>
      <c r="E13" s="11">
        <v>0</v>
      </c>
      <c r="F13" s="21">
        <v>0</v>
      </c>
      <c r="G13" s="20">
        <v>0</v>
      </c>
      <c r="H13" s="11">
        <v>0</v>
      </c>
      <c r="I13" s="11">
        <v>0</v>
      </c>
      <c r="J13" s="11">
        <v>0</v>
      </c>
      <c r="K13" s="21">
        <v>0</v>
      </c>
    </row>
    <row r="14" spans="1:11" x14ac:dyDescent="0.3">
      <c r="A14" s="1" t="s">
        <v>19</v>
      </c>
      <c r="B14" s="20">
        <v>52260.26</v>
      </c>
      <c r="C14" s="11">
        <v>53828.07</v>
      </c>
      <c r="D14" s="11">
        <v>55442.91</v>
      </c>
      <c r="E14" s="11">
        <v>57106.2</v>
      </c>
      <c r="F14" s="21">
        <v>58819.38</v>
      </c>
      <c r="G14" s="20">
        <v>5168.6000000000004</v>
      </c>
      <c r="H14" s="11">
        <v>5323.65</v>
      </c>
      <c r="I14" s="11">
        <v>5483.36</v>
      </c>
      <c r="J14" s="11">
        <v>5647.87</v>
      </c>
      <c r="K14" s="21">
        <v>5817.3</v>
      </c>
    </row>
    <row r="15" spans="1:11" x14ac:dyDescent="0.3">
      <c r="A15" s="1" t="s">
        <v>20</v>
      </c>
      <c r="B15" s="20">
        <v>29634.82</v>
      </c>
      <c r="C15" s="11">
        <v>30523.87</v>
      </c>
      <c r="D15" s="11">
        <v>31439.58</v>
      </c>
      <c r="E15" s="11">
        <v>32382.77</v>
      </c>
      <c r="F15" s="21">
        <v>33354.26</v>
      </c>
      <c r="G15" s="20">
        <v>2930.92</v>
      </c>
      <c r="H15" s="11">
        <v>3018.84</v>
      </c>
      <c r="I15" s="11">
        <v>3109.41</v>
      </c>
      <c r="J15" s="11">
        <v>3202.69</v>
      </c>
      <c r="K15" s="21">
        <v>3298.77</v>
      </c>
    </row>
    <row r="16" spans="1:11" x14ac:dyDescent="0.3">
      <c r="A16" s="1" t="s">
        <v>21</v>
      </c>
      <c r="B16" s="20">
        <v>8452.14</v>
      </c>
      <c r="C16" s="11">
        <v>8705.7000000000007</v>
      </c>
      <c r="D16" s="11">
        <v>8966.8700000000008</v>
      </c>
      <c r="E16" s="11">
        <v>9235.8799999999992</v>
      </c>
      <c r="F16" s="21">
        <v>9512.9500000000007</v>
      </c>
      <c r="G16" s="20">
        <v>835.93</v>
      </c>
      <c r="H16" s="11">
        <v>861</v>
      </c>
      <c r="I16" s="11">
        <v>886.83</v>
      </c>
      <c r="J16" s="11">
        <v>913.44</v>
      </c>
      <c r="K16" s="21">
        <v>940.84</v>
      </c>
    </row>
    <row r="17" spans="1:11" x14ac:dyDescent="0.3">
      <c r="A17" s="1" t="s">
        <v>22</v>
      </c>
      <c r="B17" s="20">
        <v>72018.33</v>
      </c>
      <c r="C17" s="11">
        <v>74178.880000000005</v>
      </c>
      <c r="D17" s="11">
        <v>76404.25</v>
      </c>
      <c r="E17" s="11">
        <v>78696.38</v>
      </c>
      <c r="F17" s="21">
        <v>81057.27</v>
      </c>
      <c r="G17" s="20">
        <v>7122.69</v>
      </c>
      <c r="H17" s="11">
        <v>7336.37</v>
      </c>
      <c r="I17" s="11">
        <v>7556.46</v>
      </c>
      <c r="J17" s="11">
        <v>7783.16</v>
      </c>
      <c r="K17" s="21">
        <v>8016.65</v>
      </c>
    </row>
    <row r="18" spans="1:11" ht="16.8" thickBot="1" x14ac:dyDescent="0.35">
      <c r="A18" s="2" t="s">
        <v>23</v>
      </c>
      <c r="B18" s="20">
        <v>0</v>
      </c>
      <c r="C18" s="11">
        <v>0</v>
      </c>
      <c r="D18" s="11">
        <v>0</v>
      </c>
      <c r="E18" s="11">
        <v>0</v>
      </c>
      <c r="F18" s="21">
        <v>0</v>
      </c>
      <c r="G18" s="20">
        <v>0</v>
      </c>
      <c r="H18" s="11">
        <v>0</v>
      </c>
      <c r="I18" s="11">
        <v>0</v>
      </c>
      <c r="J18" s="11">
        <v>0</v>
      </c>
      <c r="K18" s="21">
        <v>0</v>
      </c>
    </row>
    <row r="19" spans="1:11" ht="15" thickBot="1" x14ac:dyDescent="0.35">
      <c r="A19" s="14" t="s">
        <v>24</v>
      </c>
      <c r="B19" s="31">
        <f>SUM(B4:B18)</f>
        <v>7502491.6299999999</v>
      </c>
      <c r="C19" s="38">
        <f t="shared" ref="C19:F19" si="0">SUM(C4:C18)</f>
        <v>7727566.370000001</v>
      </c>
      <c r="D19" s="32">
        <f t="shared" si="0"/>
        <v>7959393.3900000006</v>
      </c>
      <c r="E19" s="38">
        <f t="shared" si="0"/>
        <v>8198175.1899999995</v>
      </c>
      <c r="F19" s="33">
        <f t="shared" si="0"/>
        <v>8444120.4299999997</v>
      </c>
      <c r="G19" s="31">
        <f>SUM(G4:G18)</f>
        <v>742004.70000000007</v>
      </c>
      <c r="H19" s="38">
        <f t="shared" ref="H19" si="1">SUM(H4:H18)</f>
        <v>764264.78999999992</v>
      </c>
      <c r="I19" s="32">
        <f t="shared" ref="I19" si="2">SUM(I4:I18)</f>
        <v>787192.74999999988</v>
      </c>
      <c r="J19" s="38">
        <f t="shared" ref="J19" si="3">SUM(J4:J18)</f>
        <v>810808.54999999993</v>
      </c>
      <c r="K19" s="33">
        <f t="shared" ref="K19" si="4">SUM(K4:K18)</f>
        <v>835132.78</v>
      </c>
    </row>
    <row r="20" spans="1:11" ht="15" thickBot="1" x14ac:dyDescent="0.35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 x14ac:dyDescent="0.3">
      <c r="A21" s="1" t="s">
        <v>9</v>
      </c>
      <c r="B21" s="20">
        <v>362255.92</v>
      </c>
      <c r="C21" s="11">
        <v>373123.6</v>
      </c>
      <c r="D21" s="11">
        <v>384317.31</v>
      </c>
      <c r="E21" s="11">
        <v>395846.83</v>
      </c>
      <c r="F21" s="21">
        <v>407722.23</v>
      </c>
      <c r="G21" s="20">
        <v>35827.51</v>
      </c>
      <c r="H21" s="11">
        <v>36902.33</v>
      </c>
      <c r="I21" s="11">
        <v>38009.4</v>
      </c>
      <c r="J21" s="11">
        <v>39149.69</v>
      </c>
      <c r="K21" s="21">
        <v>40324.18</v>
      </c>
    </row>
    <row r="22" spans="1:11" x14ac:dyDescent="0.3">
      <c r="A22" s="1" t="s">
        <v>10</v>
      </c>
      <c r="B22" s="20">
        <v>471803.11</v>
      </c>
      <c r="C22" s="11">
        <v>485957.2</v>
      </c>
      <c r="D22" s="11">
        <v>500535.92</v>
      </c>
      <c r="E22" s="11">
        <v>515551.99</v>
      </c>
      <c r="F22" s="21">
        <v>531018.55000000005</v>
      </c>
      <c r="G22" s="20">
        <v>46661.85</v>
      </c>
      <c r="H22" s="11">
        <v>48061.7</v>
      </c>
      <c r="I22" s="11">
        <v>49503.55</v>
      </c>
      <c r="J22" s="11">
        <v>50988.66</v>
      </c>
      <c r="K22" s="21">
        <v>52518.32</v>
      </c>
    </row>
    <row r="23" spans="1:11" x14ac:dyDescent="0.3">
      <c r="A23" s="1" t="s">
        <v>11</v>
      </c>
      <c r="B23" s="20">
        <v>50435.88</v>
      </c>
      <c r="C23" s="11">
        <v>51948.95</v>
      </c>
      <c r="D23" s="11">
        <v>53507.42</v>
      </c>
      <c r="E23" s="11">
        <v>55112.639999999999</v>
      </c>
      <c r="F23" s="21">
        <v>56766.02</v>
      </c>
      <c r="G23" s="20">
        <v>4988.16</v>
      </c>
      <c r="H23" s="11">
        <v>5137.8100000000004</v>
      </c>
      <c r="I23" s="11">
        <v>5291.94</v>
      </c>
      <c r="J23" s="11">
        <v>5450.7</v>
      </c>
      <c r="K23" s="21">
        <v>5614.22</v>
      </c>
    </row>
    <row r="24" spans="1:11" x14ac:dyDescent="0.3">
      <c r="A24" s="1" t="s">
        <v>12</v>
      </c>
      <c r="B24" s="20">
        <v>7519.85</v>
      </c>
      <c r="C24" s="11">
        <v>7745.44</v>
      </c>
      <c r="D24" s="11">
        <v>7977.81</v>
      </c>
      <c r="E24" s="11">
        <v>8217.14</v>
      </c>
      <c r="F24" s="21">
        <v>8463.66</v>
      </c>
      <c r="G24" s="20">
        <v>743.72</v>
      </c>
      <c r="H24" s="11">
        <v>766.03</v>
      </c>
      <c r="I24" s="11">
        <v>789.01</v>
      </c>
      <c r="J24" s="11">
        <v>812.68</v>
      </c>
      <c r="K24" s="21">
        <v>837.06</v>
      </c>
    </row>
    <row r="25" spans="1:11" x14ac:dyDescent="0.3">
      <c r="A25" s="1" t="s">
        <v>13</v>
      </c>
      <c r="B25" s="20">
        <v>2539.58</v>
      </c>
      <c r="C25" s="11">
        <v>2615.7600000000002</v>
      </c>
      <c r="D25" s="11">
        <v>2694.24</v>
      </c>
      <c r="E25" s="11">
        <v>2775.06</v>
      </c>
      <c r="F25" s="21">
        <v>2858.32</v>
      </c>
      <c r="G25" s="20">
        <v>251.17</v>
      </c>
      <c r="H25" s="11">
        <v>258.7</v>
      </c>
      <c r="I25" s="11">
        <v>266.45999999999998</v>
      </c>
      <c r="J25" s="11">
        <v>274.45999999999998</v>
      </c>
      <c r="K25" s="21">
        <v>282.69</v>
      </c>
    </row>
    <row r="26" spans="1:11" x14ac:dyDescent="0.3">
      <c r="A26" s="1" t="s">
        <v>14</v>
      </c>
      <c r="B26" s="20">
        <v>3530.51</v>
      </c>
      <c r="C26" s="11">
        <v>3636.43</v>
      </c>
      <c r="D26" s="11">
        <v>3745.52</v>
      </c>
      <c r="E26" s="11">
        <v>3857.89</v>
      </c>
      <c r="F26" s="21">
        <v>3973.62</v>
      </c>
      <c r="G26" s="20">
        <v>349.17</v>
      </c>
      <c r="H26" s="11">
        <v>359.65</v>
      </c>
      <c r="I26" s="11">
        <v>370.44</v>
      </c>
      <c r="J26" s="11">
        <v>381.55</v>
      </c>
      <c r="K26" s="21">
        <v>393</v>
      </c>
    </row>
    <row r="27" spans="1:11" x14ac:dyDescent="0.3">
      <c r="A27" s="1" t="s">
        <v>15</v>
      </c>
      <c r="B27" s="20">
        <v>618162.68999999994</v>
      </c>
      <c r="C27" s="11">
        <v>636707.56999999995</v>
      </c>
      <c r="D27" s="11">
        <v>655808.80000000005</v>
      </c>
      <c r="E27" s="11">
        <v>675483.07</v>
      </c>
      <c r="F27" s="21">
        <v>695747.56</v>
      </c>
      <c r="G27" s="20">
        <v>61136.97</v>
      </c>
      <c r="H27" s="11">
        <v>62971.08</v>
      </c>
      <c r="I27" s="11">
        <v>64860.21</v>
      </c>
      <c r="J27" s="11">
        <v>66806.02</v>
      </c>
      <c r="K27" s="21">
        <v>68810.2</v>
      </c>
    </row>
    <row r="28" spans="1:11" x14ac:dyDescent="0.3">
      <c r="A28" s="1" t="s">
        <v>16</v>
      </c>
      <c r="B28" s="20">
        <v>33776.67</v>
      </c>
      <c r="C28" s="11">
        <v>34789.97</v>
      </c>
      <c r="D28" s="11">
        <v>35833.67</v>
      </c>
      <c r="E28" s="11">
        <v>36908.68</v>
      </c>
      <c r="F28" s="21">
        <v>38015.94</v>
      </c>
      <c r="G28" s="20">
        <v>3340.55</v>
      </c>
      <c r="H28" s="11">
        <v>3440.77</v>
      </c>
      <c r="I28" s="11">
        <v>3543.99</v>
      </c>
      <c r="J28" s="11">
        <v>3650.31</v>
      </c>
      <c r="K28" s="21">
        <v>3759.82</v>
      </c>
    </row>
    <row r="29" spans="1:11" x14ac:dyDescent="0.3">
      <c r="A29" s="1" t="s">
        <v>17</v>
      </c>
      <c r="B29" s="20">
        <v>85519.59</v>
      </c>
      <c r="C29" s="11">
        <v>88085.17</v>
      </c>
      <c r="D29" s="11">
        <v>90727.73</v>
      </c>
      <c r="E29" s="11">
        <v>93449.56</v>
      </c>
      <c r="F29" s="21">
        <v>96253.05</v>
      </c>
      <c r="G29" s="20">
        <v>8457.98</v>
      </c>
      <c r="H29" s="11">
        <v>8711.7199999999993</v>
      </c>
      <c r="I29" s="11">
        <v>8973.07</v>
      </c>
      <c r="J29" s="11">
        <v>9242.26</v>
      </c>
      <c r="K29" s="21">
        <v>9519.5300000000007</v>
      </c>
    </row>
    <row r="30" spans="1:11" x14ac:dyDescent="0.3">
      <c r="A30" s="1" t="s">
        <v>18</v>
      </c>
      <c r="B30" s="20">
        <v>4139.9399999999996</v>
      </c>
      <c r="C30" s="11">
        <v>4264.1400000000003</v>
      </c>
      <c r="D30" s="11">
        <v>4392.07</v>
      </c>
      <c r="E30" s="11">
        <v>4523.83</v>
      </c>
      <c r="F30" s="21">
        <v>4659.54</v>
      </c>
      <c r="G30" s="20">
        <v>409.45</v>
      </c>
      <c r="H30" s="11">
        <v>421.73</v>
      </c>
      <c r="I30" s="11">
        <v>434.38</v>
      </c>
      <c r="J30" s="11">
        <v>447.41</v>
      </c>
      <c r="K30" s="21">
        <v>460.83</v>
      </c>
    </row>
    <row r="31" spans="1:11" x14ac:dyDescent="0.3">
      <c r="A31" s="1" t="s">
        <v>19</v>
      </c>
      <c r="B31" s="20">
        <v>19812.14</v>
      </c>
      <c r="C31" s="11">
        <v>20406.5</v>
      </c>
      <c r="D31" s="11">
        <v>21018.7</v>
      </c>
      <c r="E31" s="11">
        <v>21649.26</v>
      </c>
      <c r="F31" s="21">
        <v>22298.74</v>
      </c>
      <c r="G31" s="20">
        <v>1959.44</v>
      </c>
      <c r="H31" s="11">
        <v>2018.23</v>
      </c>
      <c r="I31" s="11">
        <v>2078.77</v>
      </c>
      <c r="J31" s="11">
        <v>2141.14</v>
      </c>
      <c r="K31" s="21">
        <v>2205.37</v>
      </c>
    </row>
    <row r="32" spans="1:11" ht="16.2" x14ac:dyDescent="0.3">
      <c r="A32" s="1" t="s">
        <v>26</v>
      </c>
      <c r="B32" s="20">
        <v>157612.10999999999</v>
      </c>
      <c r="C32" s="11">
        <v>162340.48000000001</v>
      </c>
      <c r="D32" s="11">
        <v>167210.69</v>
      </c>
      <c r="E32" s="11">
        <v>172227.01</v>
      </c>
      <c r="F32" s="21">
        <v>177393.82</v>
      </c>
      <c r="G32" s="20">
        <v>15588.01</v>
      </c>
      <c r="H32" s="11">
        <v>16055.65</v>
      </c>
      <c r="I32" s="11">
        <v>16537.32</v>
      </c>
      <c r="J32" s="11">
        <v>17033.439999999999</v>
      </c>
      <c r="K32" s="21">
        <v>17544.439999999999</v>
      </c>
    </row>
    <row r="33" spans="1:11" x14ac:dyDescent="0.3">
      <c r="A33" s="1" t="s">
        <v>20</v>
      </c>
      <c r="B33" s="20">
        <v>0</v>
      </c>
      <c r="C33" s="11">
        <v>0</v>
      </c>
      <c r="D33" s="11">
        <v>0</v>
      </c>
      <c r="E33" s="11">
        <v>0</v>
      </c>
      <c r="F33" s="21">
        <v>0</v>
      </c>
      <c r="G33" s="20">
        <v>0</v>
      </c>
      <c r="H33" s="11">
        <v>0</v>
      </c>
      <c r="I33" s="11">
        <v>0</v>
      </c>
      <c r="J33" s="11">
        <v>0</v>
      </c>
      <c r="K33" s="21">
        <v>0</v>
      </c>
    </row>
    <row r="34" spans="1:11" x14ac:dyDescent="0.3">
      <c r="A34" s="1" t="s">
        <v>21</v>
      </c>
      <c r="B34" s="20">
        <v>5533.94</v>
      </c>
      <c r="C34" s="11">
        <v>5699.95</v>
      </c>
      <c r="D34" s="11">
        <v>5870.95</v>
      </c>
      <c r="E34" s="11">
        <v>6047.08</v>
      </c>
      <c r="F34" s="21">
        <v>6228.49</v>
      </c>
      <c r="G34" s="20">
        <v>547.30999999999995</v>
      </c>
      <c r="H34" s="11">
        <v>563.73</v>
      </c>
      <c r="I34" s="11">
        <v>580.64</v>
      </c>
      <c r="J34" s="11">
        <v>598.05999999999995</v>
      </c>
      <c r="K34" s="21">
        <v>616</v>
      </c>
    </row>
    <row r="35" spans="1:11" x14ac:dyDescent="0.3">
      <c r="A35" s="1" t="s">
        <v>22</v>
      </c>
      <c r="B35" s="20">
        <v>6742.04</v>
      </c>
      <c r="C35" s="11">
        <v>6944.3</v>
      </c>
      <c r="D35" s="11">
        <v>7152.63</v>
      </c>
      <c r="E35" s="11">
        <v>7367.21</v>
      </c>
      <c r="F35" s="21">
        <v>7588.22</v>
      </c>
      <c r="G35" s="20">
        <v>666.79</v>
      </c>
      <c r="H35" s="11">
        <v>686.8</v>
      </c>
      <c r="I35" s="11">
        <v>707.4</v>
      </c>
      <c r="J35" s="11">
        <v>728.62</v>
      </c>
      <c r="K35" s="21">
        <v>750.48</v>
      </c>
    </row>
    <row r="36" spans="1:11" ht="16.2" x14ac:dyDescent="0.3">
      <c r="A36" s="3" t="s">
        <v>27</v>
      </c>
      <c r="B36" s="20">
        <v>0</v>
      </c>
      <c r="C36" s="11">
        <v>0</v>
      </c>
      <c r="D36" s="11">
        <v>0</v>
      </c>
      <c r="E36" s="11">
        <v>0</v>
      </c>
      <c r="F36" s="21">
        <v>0</v>
      </c>
      <c r="G36" s="20">
        <v>0</v>
      </c>
      <c r="H36" s="11">
        <v>0</v>
      </c>
      <c r="I36" s="11">
        <v>0</v>
      </c>
      <c r="J36" s="11">
        <v>0</v>
      </c>
      <c r="K36" s="21">
        <v>0</v>
      </c>
    </row>
    <row r="37" spans="1:11" ht="16.8" thickBot="1" x14ac:dyDescent="0.35">
      <c r="A37" s="2" t="s">
        <v>23</v>
      </c>
      <c r="B37" s="20">
        <v>0</v>
      </c>
      <c r="C37" s="11">
        <v>0</v>
      </c>
      <c r="D37" s="11">
        <v>0</v>
      </c>
      <c r="E37" s="11">
        <v>0</v>
      </c>
      <c r="F37" s="21">
        <v>0</v>
      </c>
      <c r="G37" s="20">
        <v>0</v>
      </c>
      <c r="H37" s="11">
        <v>0</v>
      </c>
      <c r="I37" s="11">
        <v>0</v>
      </c>
      <c r="J37" s="11">
        <v>0</v>
      </c>
      <c r="K37" s="21">
        <v>0</v>
      </c>
    </row>
    <row r="38" spans="1:11" ht="15" thickBot="1" x14ac:dyDescent="0.35">
      <c r="A38" s="14" t="s">
        <v>28</v>
      </c>
      <c r="B38" s="31">
        <f>SUM(B21:B37)</f>
        <v>1829383.9699999997</v>
      </c>
      <c r="C38" s="38">
        <f t="shared" ref="C38:F38" si="5">SUM(C21:C37)</f>
        <v>1884265.4599999997</v>
      </c>
      <c r="D38" s="32">
        <f t="shared" si="5"/>
        <v>1940793.4599999997</v>
      </c>
      <c r="E38" s="38">
        <f t="shared" si="5"/>
        <v>1999017.2500000002</v>
      </c>
      <c r="F38" s="33">
        <f t="shared" si="5"/>
        <v>2058987.76</v>
      </c>
      <c r="G38" s="31">
        <f>SUM(G21:G37)</f>
        <v>180928.08000000002</v>
      </c>
      <c r="H38" s="38">
        <f t="shared" ref="H38" si="6">SUM(H21:H37)</f>
        <v>186355.93</v>
      </c>
      <c r="I38" s="32">
        <f t="shared" ref="I38" si="7">SUM(I21:I37)</f>
        <v>191946.58000000002</v>
      </c>
      <c r="J38" s="38">
        <f t="shared" ref="J38" si="8">SUM(J21:J37)</f>
        <v>197705.00000000003</v>
      </c>
      <c r="K38" s="33">
        <f t="shared" ref="K38" si="9">SUM(K21:K37)</f>
        <v>203636.13999999998</v>
      </c>
    </row>
    <row r="39" spans="1:11" ht="15" thickBot="1" x14ac:dyDescent="0.35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 x14ac:dyDescent="0.3">
      <c r="A40" s="1" t="s">
        <v>30</v>
      </c>
      <c r="B40" s="20">
        <v>0</v>
      </c>
      <c r="C40" s="11">
        <v>0</v>
      </c>
      <c r="D40" s="11">
        <v>0</v>
      </c>
      <c r="E40" s="11">
        <v>0</v>
      </c>
      <c r="F40" s="21">
        <v>0</v>
      </c>
      <c r="G40" s="20">
        <v>0</v>
      </c>
      <c r="H40" s="11">
        <v>0</v>
      </c>
      <c r="I40" s="11">
        <v>0</v>
      </c>
      <c r="J40" s="11">
        <v>0</v>
      </c>
      <c r="K40" s="21">
        <v>0</v>
      </c>
    </row>
    <row r="41" spans="1:11" x14ac:dyDescent="0.3">
      <c r="A41" s="1" t="s">
        <v>31</v>
      </c>
      <c r="B41" s="20">
        <v>89236.66</v>
      </c>
      <c r="C41" s="11">
        <v>91913.76</v>
      </c>
      <c r="D41" s="11">
        <v>94671.17</v>
      </c>
      <c r="E41" s="11">
        <v>97511.31</v>
      </c>
      <c r="F41" s="21">
        <v>100436.64</v>
      </c>
      <c r="G41" s="20">
        <v>8825.6</v>
      </c>
      <c r="H41" s="11">
        <v>9090.3700000000008</v>
      </c>
      <c r="I41" s="11">
        <v>9363.08</v>
      </c>
      <c r="J41" s="11">
        <v>9643.98</v>
      </c>
      <c r="K41" s="21">
        <v>9933.2900000000009</v>
      </c>
    </row>
    <row r="42" spans="1:11" x14ac:dyDescent="0.3">
      <c r="A42" s="1" t="s">
        <v>32</v>
      </c>
      <c r="B42" s="20">
        <v>0</v>
      </c>
      <c r="C42" s="11">
        <v>0</v>
      </c>
      <c r="D42" s="11">
        <v>0</v>
      </c>
      <c r="E42" s="11">
        <v>0</v>
      </c>
      <c r="F42" s="21">
        <v>0</v>
      </c>
      <c r="G42" s="20">
        <v>0</v>
      </c>
      <c r="H42" s="11">
        <v>0</v>
      </c>
      <c r="I42" s="11">
        <v>0</v>
      </c>
      <c r="J42" s="11">
        <v>0</v>
      </c>
      <c r="K42" s="21">
        <v>0</v>
      </c>
    </row>
    <row r="43" spans="1:11" x14ac:dyDescent="0.3">
      <c r="A43" s="1" t="s">
        <v>33</v>
      </c>
      <c r="B43" s="20">
        <v>560190.98</v>
      </c>
      <c r="C43" s="11">
        <v>576996.71</v>
      </c>
      <c r="D43" s="11">
        <v>594306.61</v>
      </c>
      <c r="E43" s="11">
        <v>612135.81000000006</v>
      </c>
      <c r="F43" s="21">
        <v>630499.88</v>
      </c>
      <c r="G43" s="20">
        <v>55403.5</v>
      </c>
      <c r="H43" s="11">
        <v>57065.61</v>
      </c>
      <c r="I43" s="11">
        <v>58777.58</v>
      </c>
      <c r="J43" s="11">
        <v>60540.9</v>
      </c>
      <c r="K43" s="21">
        <v>62357.13</v>
      </c>
    </row>
    <row r="44" spans="1:11" x14ac:dyDescent="0.3">
      <c r="A44" s="1" t="s">
        <v>34</v>
      </c>
      <c r="B44" s="20">
        <v>6995.09</v>
      </c>
      <c r="C44" s="11">
        <v>7204.94</v>
      </c>
      <c r="D44" s="11">
        <v>7421.09</v>
      </c>
      <c r="E44" s="11">
        <v>7643.72</v>
      </c>
      <c r="F44" s="21">
        <v>7873.03</v>
      </c>
      <c r="G44" s="20">
        <v>691.82</v>
      </c>
      <c r="H44" s="11">
        <v>712.58</v>
      </c>
      <c r="I44" s="11">
        <v>733.95</v>
      </c>
      <c r="J44" s="11">
        <v>755.97</v>
      </c>
      <c r="K44" s="21">
        <v>778.65</v>
      </c>
    </row>
    <row r="45" spans="1:11" x14ac:dyDescent="0.3">
      <c r="A45" s="1" t="s">
        <v>35</v>
      </c>
      <c r="B45" s="20">
        <v>40385.64</v>
      </c>
      <c r="C45" s="11">
        <v>41597.199999999997</v>
      </c>
      <c r="D45" s="11">
        <v>42845.120000000003</v>
      </c>
      <c r="E45" s="11">
        <v>44130.47</v>
      </c>
      <c r="F45" s="21">
        <v>45454.39</v>
      </c>
      <c r="G45" s="20">
        <v>3994.18</v>
      </c>
      <c r="H45" s="11">
        <v>4114.01</v>
      </c>
      <c r="I45" s="11">
        <v>4237.43</v>
      </c>
      <c r="J45" s="11">
        <v>4364.55</v>
      </c>
      <c r="K45" s="21">
        <v>4495.49</v>
      </c>
    </row>
    <row r="46" spans="1:11" x14ac:dyDescent="0.3">
      <c r="A46" s="1" t="s">
        <v>36</v>
      </c>
      <c r="B46" s="20">
        <v>122406.24</v>
      </c>
      <c r="C46" s="11">
        <v>126078.43</v>
      </c>
      <c r="D46" s="11">
        <v>129860.78</v>
      </c>
      <c r="E46" s="11">
        <v>133756.6</v>
      </c>
      <c r="F46" s="21">
        <v>137769.29999999999</v>
      </c>
      <c r="G46" s="20">
        <v>12106.11</v>
      </c>
      <c r="H46" s="11">
        <v>12469.29</v>
      </c>
      <c r="I46" s="11">
        <v>12843.37</v>
      </c>
      <c r="J46" s="11">
        <v>13228.67</v>
      </c>
      <c r="K46" s="21">
        <v>13625.54</v>
      </c>
    </row>
    <row r="47" spans="1:11" ht="16.8" thickBot="1" x14ac:dyDescent="0.35">
      <c r="A47" s="2" t="s">
        <v>23</v>
      </c>
      <c r="B47" s="20">
        <v>1942.46</v>
      </c>
      <c r="C47" s="11">
        <v>2000.73</v>
      </c>
      <c r="D47" s="11">
        <v>2060.7600000000002</v>
      </c>
      <c r="E47" s="11">
        <v>2122.58</v>
      </c>
      <c r="F47" s="21">
        <v>2186.2600000000002</v>
      </c>
      <c r="G47" s="20">
        <v>192.11</v>
      </c>
      <c r="H47" s="11">
        <v>197.87</v>
      </c>
      <c r="I47" s="11">
        <v>203.81</v>
      </c>
      <c r="J47" s="11">
        <v>209.93</v>
      </c>
      <c r="K47" s="21">
        <v>216.22</v>
      </c>
    </row>
    <row r="48" spans="1:11" ht="15" thickBot="1" x14ac:dyDescent="0.35">
      <c r="A48" s="14" t="s">
        <v>37</v>
      </c>
      <c r="B48" s="28">
        <f>SUM(B40:B47)</f>
        <v>821157.07</v>
      </c>
      <c r="C48" s="29">
        <f t="shared" ref="C48:F48" si="10">SUM(C40:C47)</f>
        <v>845791.76999999979</v>
      </c>
      <c r="D48" s="29">
        <f t="shared" si="10"/>
        <v>871165.53</v>
      </c>
      <c r="E48" s="29">
        <f t="shared" si="10"/>
        <v>897300.49</v>
      </c>
      <c r="F48" s="30">
        <f t="shared" si="10"/>
        <v>924219.5</v>
      </c>
      <c r="G48" s="28">
        <f>SUM(G40:G47)</f>
        <v>81213.319999999992</v>
      </c>
      <c r="H48" s="29">
        <f t="shared" ref="H48" si="11">SUM(H40:H47)</f>
        <v>83649.729999999981</v>
      </c>
      <c r="I48" s="29">
        <f t="shared" ref="I48" si="12">SUM(I40:I47)</f>
        <v>86159.22</v>
      </c>
      <c r="J48" s="29">
        <f t="shared" ref="J48" si="13">SUM(J40:J47)</f>
        <v>88744</v>
      </c>
      <c r="K48" s="30">
        <f t="shared" ref="K48" si="14">SUM(K40:K47)</f>
        <v>91406.32</v>
      </c>
    </row>
    <row r="49" spans="1:11" ht="15" thickBot="1" x14ac:dyDescent="0.35">
      <c r="A49" s="4" t="s">
        <v>38</v>
      </c>
      <c r="B49" s="28">
        <f>B48+B38+B19</f>
        <v>10153032.67</v>
      </c>
      <c r="C49" s="29">
        <f t="shared" ref="C49:F49" si="15">C48+C38+C19</f>
        <v>10457623.600000001</v>
      </c>
      <c r="D49" s="29">
        <f t="shared" si="15"/>
        <v>10771352.380000001</v>
      </c>
      <c r="E49" s="29">
        <f t="shared" si="15"/>
        <v>11094492.93</v>
      </c>
      <c r="F49" s="30">
        <f t="shared" si="15"/>
        <v>11427327.689999999</v>
      </c>
      <c r="G49" s="28">
        <f>G48+G38+G19</f>
        <v>1004146.1000000001</v>
      </c>
      <c r="H49" s="29">
        <f t="shared" ref="H49" si="16">H48+H38+H19</f>
        <v>1034270.45</v>
      </c>
      <c r="I49" s="29">
        <f t="shared" ref="I49" si="17">I48+I38+I19</f>
        <v>1065298.5499999998</v>
      </c>
      <c r="J49" s="29">
        <f t="shared" ref="J49" si="18">J48+J38+J19</f>
        <v>1097257.5499999998</v>
      </c>
      <c r="K49" s="30">
        <f t="shared" ref="K49" si="19">K48+K38+K19</f>
        <v>1130175.24</v>
      </c>
    </row>
    <row r="50" spans="1:11" ht="15" thickBot="1" x14ac:dyDescent="0.35"/>
    <row r="51" spans="1:11" ht="16.8" thickBot="1" x14ac:dyDescent="0.35">
      <c r="A51" s="4" t="s">
        <v>39</v>
      </c>
      <c r="B51" s="35">
        <v>10153032.67</v>
      </c>
      <c r="C51" s="36">
        <v>10457623.600000001</v>
      </c>
      <c r="D51" s="36">
        <v>10771352.380000001</v>
      </c>
      <c r="E51" s="36">
        <v>11094492.93</v>
      </c>
      <c r="F51" s="36">
        <v>11427327.689999999</v>
      </c>
      <c r="G51" s="35">
        <v>1004146.1000000001</v>
      </c>
      <c r="H51" s="35">
        <v>1034270.45</v>
      </c>
      <c r="I51" s="35">
        <v>1065298.5499999998</v>
      </c>
      <c r="J51" s="35">
        <v>1097257.5499999998</v>
      </c>
      <c r="K51" s="35">
        <v>1130175.24</v>
      </c>
    </row>
    <row r="53" spans="1:11" x14ac:dyDescent="0.3">
      <c r="A53" s="4" t="s">
        <v>40</v>
      </c>
      <c r="B53" s="39">
        <v>7.5999999999999998E-2</v>
      </c>
      <c r="C53" s="39">
        <v>7.5999999999999998E-2</v>
      </c>
      <c r="D53" s="39">
        <v>7.5999999999999998E-2</v>
      </c>
      <c r="E53" s="39">
        <v>7.5999999999999998E-2</v>
      </c>
      <c r="F53" s="39">
        <v>7.5999999999999998E-2</v>
      </c>
      <c r="G53" s="39">
        <v>7.5999999999999998E-2</v>
      </c>
      <c r="H53" s="39">
        <v>7.5999999999999998E-2</v>
      </c>
      <c r="I53" s="39">
        <v>7.5999999999999998E-2</v>
      </c>
      <c r="J53" s="39">
        <v>7.5999999999999998E-2</v>
      </c>
      <c r="K53" s="39">
        <v>7.5999999999999998E-2</v>
      </c>
    </row>
    <row r="55" spans="1:11" x14ac:dyDescent="0.3">
      <c r="A55" s="4" t="s">
        <v>41</v>
      </c>
      <c r="B55" s="42">
        <v>79085</v>
      </c>
      <c r="C55" s="43">
        <v>79085</v>
      </c>
      <c r="D55" s="43">
        <v>79085</v>
      </c>
      <c r="E55" s="43">
        <v>79085</v>
      </c>
      <c r="F55" s="44">
        <v>79085</v>
      </c>
      <c r="G55" s="42">
        <v>2811550</v>
      </c>
      <c r="H55" s="43">
        <v>2811550</v>
      </c>
      <c r="I55" s="43">
        <v>2811550</v>
      </c>
      <c r="J55" s="43">
        <v>2811550</v>
      </c>
      <c r="K55" s="44">
        <v>2811550</v>
      </c>
    </row>
    <row r="58" spans="1:11" x14ac:dyDescent="0.3">
      <c r="A58" t="s">
        <v>42</v>
      </c>
    </row>
    <row r="59" spans="1:11" ht="48.75" customHeight="1" x14ac:dyDescent="0.3">
      <c r="A59" s="45" t="s">
        <v>43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1" x14ac:dyDescent="0.3">
      <c r="A60" t="s">
        <v>44</v>
      </c>
    </row>
  </sheetData>
  <mergeCells count="1">
    <mergeCell ref="A59:K59"/>
  </mergeCells>
  <pageMargins left="0.7" right="0.7" top="1.0729166670000001" bottom="0.75" header="0.3" footer="0.3"/>
  <pageSetup scale="45" orientation="portrait" r:id="rId1"/>
  <headerFooter>
    <oddHeader>&amp;LAHCCCS Competitive Contract Expansion (CCE) YH20-0002
Section F - Rate Development Information 
Document - Administrative Cost Bid Submission&amp;CNorth GSA</oddHeader>
    <oddFooter>&amp;Lrevised as of 09/14/21&amp;CPage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topLeftCell="A9" zoomScaleNormal="100" zoomScaleSheetLayoutView="112" workbookViewId="0"/>
  </sheetViews>
  <sheetFormatPr defaultRowHeight="14.4" x14ac:dyDescent="0.3"/>
  <cols>
    <col min="1" max="1" width="53.6640625" customWidth="1"/>
    <col min="2" max="6" width="15.33203125" bestFit="1" customWidth="1"/>
    <col min="7" max="11" width="14.33203125" bestFit="1" customWidth="1"/>
  </cols>
  <sheetData>
    <row r="1" spans="1:11" ht="15" thickBot="1" x14ac:dyDescent="0.35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" thickBot="1" x14ac:dyDescent="0.35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" thickBot="1" x14ac:dyDescent="0.35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 x14ac:dyDescent="0.3">
      <c r="A4" s="1" t="s">
        <v>9</v>
      </c>
      <c r="B4" s="20">
        <v>2832359.05</v>
      </c>
      <c r="C4" s="11">
        <v>2917329.82</v>
      </c>
      <c r="D4" s="11">
        <v>3004849.72</v>
      </c>
      <c r="E4" s="11">
        <v>3094995.21</v>
      </c>
      <c r="F4" s="21">
        <v>3187845.06</v>
      </c>
      <c r="G4" s="20">
        <v>280123.42</v>
      </c>
      <c r="H4" s="11">
        <v>288527.13</v>
      </c>
      <c r="I4" s="11">
        <v>297182.94</v>
      </c>
      <c r="J4" s="11">
        <v>306098.43</v>
      </c>
      <c r="K4" s="21">
        <v>315281.38</v>
      </c>
    </row>
    <row r="5" spans="1:11" x14ac:dyDescent="0.3">
      <c r="A5" s="1" t="s">
        <v>10</v>
      </c>
      <c r="B5" s="20">
        <v>24343385.899999999</v>
      </c>
      <c r="C5" s="11">
        <v>25073687.48</v>
      </c>
      <c r="D5" s="11">
        <v>25825898.100000001</v>
      </c>
      <c r="E5" s="11">
        <v>26600675.039999999</v>
      </c>
      <c r="F5" s="21">
        <v>27398695.300000001</v>
      </c>
      <c r="G5" s="20">
        <v>2407587.62</v>
      </c>
      <c r="H5" s="11">
        <v>2479815.25</v>
      </c>
      <c r="I5" s="11">
        <v>2554209.7000000002</v>
      </c>
      <c r="J5" s="11">
        <v>2630835.9900000002</v>
      </c>
      <c r="K5" s="21">
        <v>2709761.07</v>
      </c>
    </row>
    <row r="6" spans="1:11" x14ac:dyDescent="0.3">
      <c r="A6" s="1" t="s">
        <v>11</v>
      </c>
      <c r="B6" s="20">
        <v>1747919.69</v>
      </c>
      <c r="C6" s="11">
        <v>1800357.28</v>
      </c>
      <c r="D6" s="11">
        <v>1854368</v>
      </c>
      <c r="E6" s="11">
        <v>1909999.04</v>
      </c>
      <c r="F6" s="21">
        <v>1967299.01</v>
      </c>
      <c r="G6" s="20">
        <v>172871.18</v>
      </c>
      <c r="H6" s="11">
        <v>178057.31</v>
      </c>
      <c r="I6" s="11">
        <v>183399.03</v>
      </c>
      <c r="J6" s="11">
        <v>188901</v>
      </c>
      <c r="K6" s="21">
        <v>194568.03</v>
      </c>
    </row>
    <row r="7" spans="1:11" x14ac:dyDescent="0.3">
      <c r="A7" s="1" t="s">
        <v>12</v>
      </c>
      <c r="B7" s="20">
        <v>5233832.38</v>
      </c>
      <c r="C7" s="11">
        <v>5390847.3499999996</v>
      </c>
      <c r="D7" s="11">
        <v>5552572.7699999996</v>
      </c>
      <c r="E7" s="11">
        <v>5719149.9500000002</v>
      </c>
      <c r="F7" s="21">
        <v>5890724.4500000002</v>
      </c>
      <c r="G7" s="20">
        <v>517631.77</v>
      </c>
      <c r="H7" s="11">
        <v>533160.73</v>
      </c>
      <c r="I7" s="11">
        <v>549155.55000000005</v>
      </c>
      <c r="J7" s="11">
        <v>565630.22</v>
      </c>
      <c r="K7" s="21">
        <v>582599.12</v>
      </c>
    </row>
    <row r="8" spans="1:11" x14ac:dyDescent="0.3">
      <c r="A8" s="1" t="s">
        <v>13</v>
      </c>
      <c r="B8" s="20">
        <v>469935.12</v>
      </c>
      <c r="C8" s="11">
        <v>484033.18</v>
      </c>
      <c r="D8" s="11">
        <v>498554.17</v>
      </c>
      <c r="E8" s="11">
        <v>513510.8</v>
      </c>
      <c r="F8" s="21">
        <v>528916.12</v>
      </c>
      <c r="G8" s="20">
        <v>46477.1</v>
      </c>
      <c r="H8" s="11">
        <v>47871.41</v>
      </c>
      <c r="I8" s="11">
        <v>49307.56</v>
      </c>
      <c r="J8" s="11">
        <v>50786.78</v>
      </c>
      <c r="K8" s="21">
        <v>52310.39</v>
      </c>
    </row>
    <row r="9" spans="1:11" x14ac:dyDescent="0.3">
      <c r="A9" s="1" t="s">
        <v>14</v>
      </c>
      <c r="B9" s="20">
        <v>54724.36</v>
      </c>
      <c r="C9" s="11">
        <v>56366.09</v>
      </c>
      <c r="D9" s="11">
        <v>58057.07</v>
      </c>
      <c r="E9" s="11">
        <v>59798.78</v>
      </c>
      <c r="F9" s="21">
        <v>61592.75</v>
      </c>
      <c r="G9" s="20">
        <v>5412.3</v>
      </c>
      <c r="H9" s="11">
        <v>5574.67</v>
      </c>
      <c r="I9" s="11">
        <v>5741.91</v>
      </c>
      <c r="J9" s="11">
        <v>5914.17</v>
      </c>
      <c r="K9" s="21">
        <v>6091.59</v>
      </c>
    </row>
    <row r="10" spans="1:11" x14ac:dyDescent="0.3">
      <c r="A10" s="1" t="s">
        <v>15</v>
      </c>
      <c r="B10" s="20">
        <v>295598.12</v>
      </c>
      <c r="C10" s="11">
        <v>304466.07</v>
      </c>
      <c r="D10" s="11">
        <v>313600.05</v>
      </c>
      <c r="E10" s="11">
        <v>323008.05</v>
      </c>
      <c r="F10" s="21">
        <v>332698.28999999998</v>
      </c>
      <c r="G10" s="20">
        <v>29234.98</v>
      </c>
      <c r="H10" s="11">
        <v>30112.03</v>
      </c>
      <c r="I10" s="11">
        <v>31015.39</v>
      </c>
      <c r="J10" s="11">
        <v>31945.85</v>
      </c>
      <c r="K10" s="21">
        <v>32904.230000000003</v>
      </c>
    </row>
    <row r="11" spans="1:11" x14ac:dyDescent="0.3">
      <c r="A11" s="1" t="s">
        <v>16</v>
      </c>
      <c r="B11" s="20">
        <v>6674165.6399999997</v>
      </c>
      <c r="C11" s="11">
        <v>6874390.6100000003</v>
      </c>
      <c r="D11" s="11">
        <v>7080622.3200000003</v>
      </c>
      <c r="E11" s="11">
        <v>7293040.9900000002</v>
      </c>
      <c r="F11" s="21">
        <v>7511832.2199999997</v>
      </c>
      <c r="G11" s="20">
        <v>660082.31999999995</v>
      </c>
      <c r="H11" s="11">
        <v>679884.79</v>
      </c>
      <c r="I11" s="11">
        <v>700281.33</v>
      </c>
      <c r="J11" s="11">
        <v>721289.77</v>
      </c>
      <c r="K11" s="21">
        <v>742928.46</v>
      </c>
    </row>
    <row r="12" spans="1:11" x14ac:dyDescent="0.3">
      <c r="A12" s="1" t="s">
        <v>17</v>
      </c>
      <c r="B12" s="20">
        <v>1061617.81</v>
      </c>
      <c r="C12" s="11">
        <v>1093466.3400000001</v>
      </c>
      <c r="D12" s="11">
        <v>1126270.33</v>
      </c>
      <c r="E12" s="11">
        <v>1160058.44</v>
      </c>
      <c r="F12" s="21">
        <v>1194860.2</v>
      </c>
      <c r="G12" s="20">
        <v>104995.17</v>
      </c>
      <c r="H12" s="11">
        <v>108145.02</v>
      </c>
      <c r="I12" s="11">
        <v>111389.37</v>
      </c>
      <c r="J12" s="11">
        <v>114731.05</v>
      </c>
      <c r="K12" s="21">
        <v>118172.99</v>
      </c>
    </row>
    <row r="13" spans="1:11" x14ac:dyDescent="0.3">
      <c r="A13" s="1" t="s">
        <v>18</v>
      </c>
      <c r="B13" s="20">
        <v>0</v>
      </c>
      <c r="C13" s="11">
        <v>0</v>
      </c>
      <c r="D13" s="11">
        <v>0</v>
      </c>
      <c r="E13" s="11">
        <v>0</v>
      </c>
      <c r="F13" s="21">
        <v>0</v>
      </c>
      <c r="G13" s="20">
        <v>0</v>
      </c>
      <c r="H13" s="11">
        <v>0</v>
      </c>
      <c r="I13" s="11">
        <v>0</v>
      </c>
      <c r="J13" s="11">
        <v>0</v>
      </c>
      <c r="K13" s="21">
        <v>0</v>
      </c>
    </row>
    <row r="14" spans="1:11" x14ac:dyDescent="0.3">
      <c r="A14" s="1" t="s">
        <v>19</v>
      </c>
      <c r="B14" s="20">
        <v>403605.26</v>
      </c>
      <c r="C14" s="11">
        <v>415713.42</v>
      </c>
      <c r="D14" s="11">
        <v>428184.82</v>
      </c>
      <c r="E14" s="11">
        <v>441030.37</v>
      </c>
      <c r="F14" s="21">
        <v>454261.28</v>
      </c>
      <c r="G14" s="20">
        <v>39917</v>
      </c>
      <c r="H14" s="11">
        <v>41114.51</v>
      </c>
      <c r="I14" s="11">
        <v>42347.95</v>
      </c>
      <c r="J14" s="11">
        <v>43618.39</v>
      </c>
      <c r="K14" s="21">
        <v>44926.94</v>
      </c>
    </row>
    <row r="15" spans="1:11" x14ac:dyDescent="0.3">
      <c r="A15" s="1" t="s">
        <v>20</v>
      </c>
      <c r="B15" s="20">
        <v>233053.82</v>
      </c>
      <c r="C15" s="11">
        <v>240045.44</v>
      </c>
      <c r="D15" s="11">
        <v>247246.8</v>
      </c>
      <c r="E15" s="11">
        <v>254664.21</v>
      </c>
      <c r="F15" s="21">
        <v>262304.13</v>
      </c>
      <c r="G15" s="20">
        <v>23049.279999999999</v>
      </c>
      <c r="H15" s="11">
        <v>23740.76</v>
      </c>
      <c r="I15" s="11">
        <v>24452.98</v>
      </c>
      <c r="J15" s="11">
        <v>25186.57</v>
      </c>
      <c r="K15" s="21">
        <v>25942.17</v>
      </c>
    </row>
    <row r="16" spans="1:11" x14ac:dyDescent="0.3">
      <c r="A16" s="1" t="s">
        <v>21</v>
      </c>
      <c r="B16" s="20">
        <v>59022.63</v>
      </c>
      <c r="C16" s="11">
        <v>60793.31</v>
      </c>
      <c r="D16" s="11">
        <v>62617.11</v>
      </c>
      <c r="E16" s="11">
        <v>64495.62</v>
      </c>
      <c r="F16" s="21">
        <v>66430.490000000005</v>
      </c>
      <c r="G16" s="20">
        <v>5837.4</v>
      </c>
      <c r="H16" s="11">
        <v>6012.53</v>
      </c>
      <c r="I16" s="11">
        <v>6192.9</v>
      </c>
      <c r="J16" s="11">
        <v>6378.69</v>
      </c>
      <c r="K16" s="21">
        <v>6570.05</v>
      </c>
    </row>
    <row r="17" spans="1:11" x14ac:dyDescent="0.3">
      <c r="A17" s="1" t="s">
        <v>22</v>
      </c>
      <c r="B17" s="20">
        <v>394859.04</v>
      </c>
      <c r="C17" s="11">
        <v>406704.81</v>
      </c>
      <c r="D17" s="11">
        <v>418905.95</v>
      </c>
      <c r="E17" s="11">
        <v>431473.13</v>
      </c>
      <c r="F17" s="21">
        <v>444417.32</v>
      </c>
      <c r="G17" s="20">
        <v>39051.99</v>
      </c>
      <c r="H17" s="11">
        <v>40223.550000000003</v>
      </c>
      <c r="I17" s="11">
        <v>41430.26</v>
      </c>
      <c r="J17" s="11">
        <v>42673.17</v>
      </c>
      <c r="K17" s="21">
        <v>43953.36</v>
      </c>
    </row>
    <row r="18" spans="1:11" ht="16.8" thickBot="1" x14ac:dyDescent="0.35">
      <c r="A18" s="2" t="s">
        <v>23</v>
      </c>
      <c r="B18" s="20">
        <v>0</v>
      </c>
      <c r="C18" s="11">
        <v>0</v>
      </c>
      <c r="D18" s="11">
        <v>0</v>
      </c>
      <c r="E18" s="11">
        <v>0</v>
      </c>
      <c r="F18" s="21">
        <v>0</v>
      </c>
      <c r="G18" s="20">
        <v>0</v>
      </c>
      <c r="H18" s="11">
        <v>0</v>
      </c>
      <c r="I18" s="11">
        <v>0</v>
      </c>
      <c r="J18" s="11">
        <v>0</v>
      </c>
      <c r="K18" s="21">
        <v>0</v>
      </c>
    </row>
    <row r="19" spans="1:11" ht="15" thickBot="1" x14ac:dyDescent="0.35">
      <c r="A19" s="14" t="s">
        <v>24</v>
      </c>
      <c r="B19" s="31">
        <f>SUM(B4:B18)</f>
        <v>43804078.82</v>
      </c>
      <c r="C19" s="38">
        <f t="shared" ref="C19:F19" si="0">SUM(C4:C18)</f>
        <v>45118201.20000001</v>
      </c>
      <c r="D19" s="32">
        <f t="shared" si="0"/>
        <v>46471747.210000001</v>
      </c>
      <c r="E19" s="38">
        <f t="shared" si="0"/>
        <v>47865899.629999995</v>
      </c>
      <c r="F19" s="33">
        <f t="shared" si="0"/>
        <v>49301876.620000005</v>
      </c>
      <c r="G19" s="31">
        <f>SUM(G4:G18)</f>
        <v>4332271.5300000012</v>
      </c>
      <c r="H19" s="38">
        <f t="shared" ref="H19:K19" si="1">SUM(H4:H18)</f>
        <v>4462239.6899999995</v>
      </c>
      <c r="I19" s="32">
        <f t="shared" si="1"/>
        <v>4596106.870000001</v>
      </c>
      <c r="J19" s="38">
        <f t="shared" si="1"/>
        <v>4733990.080000001</v>
      </c>
      <c r="K19" s="33">
        <f t="shared" si="1"/>
        <v>4876009.78</v>
      </c>
    </row>
    <row r="20" spans="1:11" ht="15" thickBot="1" x14ac:dyDescent="0.35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 x14ac:dyDescent="0.3">
      <c r="A21" s="1" t="s">
        <v>9</v>
      </c>
      <c r="B21" s="20">
        <v>2539473.4500000002</v>
      </c>
      <c r="C21" s="11">
        <v>2615657.65</v>
      </c>
      <c r="D21" s="11">
        <v>2694127.38</v>
      </c>
      <c r="E21" s="11">
        <v>2774951.2</v>
      </c>
      <c r="F21" s="21">
        <v>2858199.74</v>
      </c>
      <c r="G21" s="20">
        <v>251156.71</v>
      </c>
      <c r="H21" s="11">
        <v>258691.42</v>
      </c>
      <c r="I21" s="11">
        <v>266452.15999999997</v>
      </c>
      <c r="J21" s="11">
        <v>274445.71999999997</v>
      </c>
      <c r="K21" s="21">
        <v>282679.09999999998</v>
      </c>
    </row>
    <row r="22" spans="1:11" x14ac:dyDescent="0.3">
      <c r="A22" s="1" t="s">
        <v>10</v>
      </c>
      <c r="B22" s="20">
        <v>14416348.779999999</v>
      </c>
      <c r="C22" s="11">
        <v>14848839.25</v>
      </c>
      <c r="D22" s="11">
        <v>15294304.42</v>
      </c>
      <c r="E22" s="11">
        <v>15753133.560000001</v>
      </c>
      <c r="F22" s="21">
        <v>16225727.560000001</v>
      </c>
      <c r="G22" s="20">
        <v>1425792.74</v>
      </c>
      <c r="H22" s="11">
        <v>1468566.52</v>
      </c>
      <c r="I22" s="11">
        <v>1512623.51</v>
      </c>
      <c r="J22" s="11">
        <v>1558002.22</v>
      </c>
      <c r="K22" s="21">
        <v>1604742.29</v>
      </c>
    </row>
    <row r="23" spans="1:11" x14ac:dyDescent="0.3">
      <c r="A23" s="1" t="s">
        <v>11</v>
      </c>
      <c r="B23" s="20">
        <v>365129.86</v>
      </c>
      <c r="C23" s="11">
        <v>376083.75</v>
      </c>
      <c r="D23" s="11">
        <v>387366.26</v>
      </c>
      <c r="E23" s="11">
        <v>398987.25</v>
      </c>
      <c r="F23" s="21">
        <v>410956.87</v>
      </c>
      <c r="G23" s="20">
        <v>36111.74</v>
      </c>
      <c r="H23" s="11">
        <v>37195.1</v>
      </c>
      <c r="I23" s="11">
        <v>38310.949999999997</v>
      </c>
      <c r="J23" s="11">
        <v>39460.28</v>
      </c>
      <c r="K23" s="21">
        <v>40644.089999999997</v>
      </c>
    </row>
    <row r="24" spans="1:11" x14ac:dyDescent="0.3">
      <c r="A24" s="1" t="s">
        <v>12</v>
      </c>
      <c r="B24" s="20">
        <v>14282.6</v>
      </c>
      <c r="C24" s="11">
        <v>14711.08</v>
      </c>
      <c r="D24" s="11">
        <v>15152.41</v>
      </c>
      <c r="E24" s="11">
        <v>15606.99</v>
      </c>
      <c r="F24" s="21">
        <v>16075.2</v>
      </c>
      <c r="G24" s="20">
        <v>1412.57</v>
      </c>
      <c r="H24" s="11">
        <v>1454.94</v>
      </c>
      <c r="I24" s="11">
        <v>1498.59</v>
      </c>
      <c r="J24" s="11">
        <v>1543.55</v>
      </c>
      <c r="K24" s="21">
        <v>1589.85</v>
      </c>
    </row>
    <row r="25" spans="1:11" x14ac:dyDescent="0.3">
      <c r="A25" s="1" t="s">
        <v>13</v>
      </c>
      <c r="B25" s="20">
        <v>4794.5600000000004</v>
      </c>
      <c r="C25" s="11">
        <v>4938.3999999999996</v>
      </c>
      <c r="D25" s="11">
        <v>5086.55</v>
      </c>
      <c r="E25" s="11">
        <v>5239.1499999999996</v>
      </c>
      <c r="F25" s="21">
        <v>5396.32</v>
      </c>
      <c r="G25" s="20">
        <v>474.19</v>
      </c>
      <c r="H25" s="11">
        <v>488.41</v>
      </c>
      <c r="I25" s="11">
        <v>503.07</v>
      </c>
      <c r="J25" s="11">
        <v>518.16</v>
      </c>
      <c r="K25" s="21">
        <v>533.70000000000005</v>
      </c>
    </row>
    <row r="26" spans="1:11" x14ac:dyDescent="0.3">
      <c r="A26" s="1" t="s">
        <v>14</v>
      </c>
      <c r="B26" s="20">
        <v>25559.09</v>
      </c>
      <c r="C26" s="11">
        <v>26325.86</v>
      </c>
      <c r="D26" s="11">
        <v>27115.64</v>
      </c>
      <c r="E26" s="11">
        <v>27929.11</v>
      </c>
      <c r="F26" s="21">
        <v>28766.98</v>
      </c>
      <c r="G26" s="20">
        <v>2527.8200000000002</v>
      </c>
      <c r="H26" s="11">
        <v>2603.66</v>
      </c>
      <c r="I26" s="11">
        <v>2681.77</v>
      </c>
      <c r="J26" s="11">
        <v>2762.22</v>
      </c>
      <c r="K26" s="21">
        <v>2845.09</v>
      </c>
    </row>
    <row r="27" spans="1:11" x14ac:dyDescent="0.3">
      <c r="A27" s="1" t="s">
        <v>15</v>
      </c>
      <c r="B27" s="20">
        <v>1378120.41</v>
      </c>
      <c r="C27" s="11">
        <v>1419464.02</v>
      </c>
      <c r="D27" s="11">
        <v>1462047.94</v>
      </c>
      <c r="E27" s="11">
        <v>1505909.38</v>
      </c>
      <c r="F27" s="21">
        <v>1551086.66</v>
      </c>
      <c r="G27" s="20">
        <v>136297.62</v>
      </c>
      <c r="H27" s="11">
        <v>140386.54999999999</v>
      </c>
      <c r="I27" s="11">
        <v>144598.15</v>
      </c>
      <c r="J27" s="11">
        <v>148936.09</v>
      </c>
      <c r="K27" s="21">
        <v>153404.18</v>
      </c>
    </row>
    <row r="28" spans="1:11" x14ac:dyDescent="0.3">
      <c r="A28" s="1" t="s">
        <v>16</v>
      </c>
      <c r="B28" s="20">
        <v>232264.73</v>
      </c>
      <c r="C28" s="11">
        <v>239232.67</v>
      </c>
      <c r="D28" s="11">
        <v>246409.65</v>
      </c>
      <c r="E28" s="11">
        <v>253801.94</v>
      </c>
      <c r="F28" s="21">
        <v>261416</v>
      </c>
      <c r="G28" s="20">
        <v>22971.24</v>
      </c>
      <c r="H28" s="11">
        <v>23660.37</v>
      </c>
      <c r="I28" s="11">
        <v>24370.19</v>
      </c>
      <c r="J28" s="11">
        <v>25101.29</v>
      </c>
      <c r="K28" s="21">
        <v>25854.33</v>
      </c>
    </row>
    <row r="29" spans="1:11" x14ac:dyDescent="0.3">
      <c r="A29" s="1" t="s">
        <v>17</v>
      </c>
      <c r="B29" s="20">
        <v>464051.59</v>
      </c>
      <c r="C29" s="11">
        <v>477973.14</v>
      </c>
      <c r="D29" s="11">
        <v>492312.33</v>
      </c>
      <c r="E29" s="11">
        <v>507081.7</v>
      </c>
      <c r="F29" s="21">
        <v>522294.15</v>
      </c>
      <c r="G29" s="20">
        <v>45895.21</v>
      </c>
      <c r="H29" s="11">
        <v>47272.07</v>
      </c>
      <c r="I29" s="11">
        <v>48690.23</v>
      </c>
      <c r="J29" s="11">
        <v>50150.94</v>
      </c>
      <c r="K29" s="21">
        <v>51655.47</v>
      </c>
    </row>
    <row r="30" spans="1:11" x14ac:dyDescent="0.3">
      <c r="A30" s="1" t="s">
        <v>18</v>
      </c>
      <c r="B30" s="20">
        <v>29971.08</v>
      </c>
      <c r="C30" s="11">
        <v>30870.21</v>
      </c>
      <c r="D30" s="11">
        <v>31796.31</v>
      </c>
      <c r="E30" s="11">
        <v>32750.2</v>
      </c>
      <c r="F30" s="21">
        <v>33732.71</v>
      </c>
      <c r="G30" s="20">
        <v>2964.17</v>
      </c>
      <c r="H30" s="11">
        <v>3053.1</v>
      </c>
      <c r="I30" s="11">
        <v>3144.69</v>
      </c>
      <c r="J30" s="11">
        <v>3239.03</v>
      </c>
      <c r="K30" s="21">
        <v>3336.2</v>
      </c>
    </row>
    <row r="31" spans="1:11" x14ac:dyDescent="0.3">
      <c r="A31" s="1" t="s">
        <v>19</v>
      </c>
      <c r="B31" s="20">
        <v>143429.72</v>
      </c>
      <c r="C31" s="11">
        <v>147732.60999999999</v>
      </c>
      <c r="D31" s="11">
        <v>152164.59</v>
      </c>
      <c r="E31" s="11">
        <v>156729.51999999999</v>
      </c>
      <c r="F31" s="21">
        <v>161431.41</v>
      </c>
      <c r="G31" s="20">
        <v>14185.36</v>
      </c>
      <c r="H31" s="11">
        <v>14610.92</v>
      </c>
      <c r="I31" s="11">
        <v>15049.24</v>
      </c>
      <c r="J31" s="11">
        <v>15500.72</v>
      </c>
      <c r="K31" s="21">
        <v>15965.74</v>
      </c>
    </row>
    <row r="32" spans="1:11" ht="16.2" x14ac:dyDescent="0.3">
      <c r="A32" s="1" t="s">
        <v>26</v>
      </c>
      <c r="B32" s="20">
        <v>1141030.8</v>
      </c>
      <c r="C32" s="11">
        <v>1175261.72</v>
      </c>
      <c r="D32" s="11">
        <v>1210519.58</v>
      </c>
      <c r="E32" s="11">
        <v>1246835.1599999999</v>
      </c>
      <c r="F32" s="21">
        <v>1284240.22</v>
      </c>
      <c r="G32" s="20">
        <v>112849.2</v>
      </c>
      <c r="H32" s="11">
        <v>116234.68</v>
      </c>
      <c r="I32" s="11">
        <v>119721.72</v>
      </c>
      <c r="J32" s="11">
        <v>123313.37</v>
      </c>
      <c r="K32" s="21">
        <v>127012.77</v>
      </c>
    </row>
    <row r="33" spans="1:11" x14ac:dyDescent="0.3">
      <c r="A33" s="1" t="s">
        <v>20</v>
      </c>
      <c r="B33" s="20">
        <v>0</v>
      </c>
      <c r="C33" s="11">
        <v>0</v>
      </c>
      <c r="D33" s="11">
        <v>0</v>
      </c>
      <c r="E33" s="11">
        <v>0</v>
      </c>
      <c r="F33" s="21">
        <v>0</v>
      </c>
      <c r="G33" s="20">
        <v>0</v>
      </c>
      <c r="H33" s="11">
        <v>0</v>
      </c>
      <c r="I33" s="11">
        <v>0</v>
      </c>
      <c r="J33" s="11">
        <v>0</v>
      </c>
      <c r="K33" s="21">
        <v>0</v>
      </c>
    </row>
    <row r="34" spans="1:11" x14ac:dyDescent="0.3">
      <c r="A34" s="1" t="s">
        <v>21</v>
      </c>
      <c r="B34" s="20">
        <v>40062.86</v>
      </c>
      <c r="C34" s="11">
        <v>41264.74</v>
      </c>
      <c r="D34" s="11">
        <v>42502.69</v>
      </c>
      <c r="E34" s="11">
        <v>43777.77</v>
      </c>
      <c r="F34" s="21">
        <v>45091.1</v>
      </c>
      <c r="G34" s="20">
        <v>3962.26</v>
      </c>
      <c r="H34" s="11">
        <v>4081.13</v>
      </c>
      <c r="I34" s="11">
        <v>4203.5600000000004</v>
      </c>
      <c r="J34" s="11">
        <v>4329.67</v>
      </c>
      <c r="K34" s="21">
        <v>4459.5600000000004</v>
      </c>
    </row>
    <row r="35" spans="1:11" x14ac:dyDescent="0.3">
      <c r="A35" s="1" t="s">
        <v>22</v>
      </c>
      <c r="B35" s="20">
        <v>35123.86</v>
      </c>
      <c r="C35" s="11">
        <v>36177.58</v>
      </c>
      <c r="D35" s="11">
        <v>37262.9</v>
      </c>
      <c r="E35" s="11">
        <v>38380.79</v>
      </c>
      <c r="F35" s="21">
        <v>39532.21</v>
      </c>
      <c r="G35" s="20">
        <v>3473.79</v>
      </c>
      <c r="H35" s="11">
        <v>3578</v>
      </c>
      <c r="I35" s="11">
        <v>3685.34</v>
      </c>
      <c r="J35" s="11">
        <v>3795.9</v>
      </c>
      <c r="K35" s="21">
        <v>3909.78</v>
      </c>
    </row>
    <row r="36" spans="1:11" ht="16.2" x14ac:dyDescent="0.3">
      <c r="A36" s="3" t="s">
        <v>27</v>
      </c>
      <c r="B36" s="20">
        <v>0</v>
      </c>
      <c r="C36" s="11">
        <v>0</v>
      </c>
      <c r="D36" s="11">
        <v>0</v>
      </c>
      <c r="E36" s="11">
        <v>0</v>
      </c>
      <c r="F36" s="21">
        <v>0</v>
      </c>
      <c r="G36" s="20">
        <v>0</v>
      </c>
      <c r="H36" s="11">
        <v>0</v>
      </c>
      <c r="I36" s="11">
        <v>0</v>
      </c>
      <c r="J36" s="11">
        <v>0</v>
      </c>
      <c r="K36" s="21">
        <v>0</v>
      </c>
    </row>
    <row r="37" spans="1:11" ht="16.8" thickBot="1" x14ac:dyDescent="0.35">
      <c r="A37" s="2" t="s">
        <v>23</v>
      </c>
      <c r="B37" s="20">
        <v>0</v>
      </c>
      <c r="C37" s="11">
        <v>0</v>
      </c>
      <c r="D37" s="11">
        <v>0</v>
      </c>
      <c r="E37" s="11">
        <v>0</v>
      </c>
      <c r="F37" s="21">
        <v>0</v>
      </c>
      <c r="G37" s="20">
        <v>0</v>
      </c>
      <c r="H37" s="11">
        <v>0</v>
      </c>
      <c r="I37" s="11">
        <v>0</v>
      </c>
      <c r="J37" s="11">
        <v>0</v>
      </c>
      <c r="K37" s="21">
        <v>0</v>
      </c>
    </row>
    <row r="38" spans="1:11" ht="15" thickBot="1" x14ac:dyDescent="0.35">
      <c r="A38" s="14" t="s">
        <v>28</v>
      </c>
      <c r="B38" s="31">
        <f>SUM(B21:B37)</f>
        <v>20829643.389999997</v>
      </c>
      <c r="C38" s="38">
        <f t="shared" ref="C38:F38" si="2">SUM(C21:C37)</f>
        <v>21454532.679999992</v>
      </c>
      <c r="D38" s="32">
        <f t="shared" si="2"/>
        <v>22098168.650000002</v>
      </c>
      <c r="E38" s="38">
        <f t="shared" si="2"/>
        <v>22761113.719999995</v>
      </c>
      <c r="F38" s="33">
        <f t="shared" si="2"/>
        <v>23443947.130000003</v>
      </c>
      <c r="G38" s="31">
        <f>SUM(G21:G37)</f>
        <v>2060074.62</v>
      </c>
      <c r="H38" s="38">
        <f t="shared" ref="H38:K38" si="3">SUM(H21:H37)</f>
        <v>2121876.87</v>
      </c>
      <c r="I38" s="32">
        <f t="shared" si="3"/>
        <v>2185533.17</v>
      </c>
      <c r="J38" s="38">
        <f t="shared" si="3"/>
        <v>2251099.16</v>
      </c>
      <c r="K38" s="33">
        <f t="shared" si="3"/>
        <v>2318632.1500000008</v>
      </c>
    </row>
    <row r="39" spans="1:11" ht="15" thickBot="1" x14ac:dyDescent="0.35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 x14ac:dyDescent="0.3">
      <c r="A40" s="1" t="s">
        <v>30</v>
      </c>
      <c r="B40" s="20">
        <v>0</v>
      </c>
      <c r="C40" s="11">
        <v>0</v>
      </c>
      <c r="D40" s="11">
        <v>0</v>
      </c>
      <c r="E40" s="11">
        <v>0</v>
      </c>
      <c r="F40" s="21">
        <v>0</v>
      </c>
      <c r="G40" s="20">
        <v>0</v>
      </c>
      <c r="H40" s="11">
        <v>0</v>
      </c>
      <c r="I40" s="11">
        <v>0</v>
      </c>
      <c r="J40" s="11">
        <v>0</v>
      </c>
      <c r="K40" s="21">
        <v>0</v>
      </c>
    </row>
    <row r="41" spans="1:11" x14ac:dyDescent="0.3">
      <c r="A41" s="1" t="s">
        <v>31</v>
      </c>
      <c r="B41" s="20">
        <v>309357.13</v>
      </c>
      <c r="C41" s="11">
        <v>318637.84000000003</v>
      </c>
      <c r="D41" s="11">
        <v>328196.98</v>
      </c>
      <c r="E41" s="11">
        <v>338042.89</v>
      </c>
      <c r="F41" s="21">
        <v>348184.17</v>
      </c>
      <c r="G41" s="20">
        <v>30595.759999999998</v>
      </c>
      <c r="H41" s="11">
        <v>31513.63</v>
      </c>
      <c r="I41" s="11">
        <v>32459.040000000001</v>
      </c>
      <c r="J41" s="11">
        <v>33432.81</v>
      </c>
      <c r="K41" s="21">
        <v>34435.800000000003</v>
      </c>
    </row>
    <row r="42" spans="1:11" x14ac:dyDescent="0.3">
      <c r="A42" s="1" t="s">
        <v>32</v>
      </c>
      <c r="B42" s="20">
        <v>0</v>
      </c>
      <c r="C42" s="11">
        <v>0</v>
      </c>
      <c r="D42" s="11">
        <v>0</v>
      </c>
      <c r="E42" s="11">
        <v>0</v>
      </c>
      <c r="F42" s="21">
        <v>0</v>
      </c>
      <c r="G42" s="20">
        <v>0</v>
      </c>
      <c r="H42" s="11">
        <v>0</v>
      </c>
      <c r="I42" s="11">
        <v>0</v>
      </c>
      <c r="J42" s="11">
        <v>0</v>
      </c>
      <c r="K42" s="21">
        <v>0</v>
      </c>
    </row>
    <row r="43" spans="1:11" x14ac:dyDescent="0.3">
      <c r="A43" s="1" t="s">
        <v>33</v>
      </c>
      <c r="B43" s="20">
        <v>950235.61</v>
      </c>
      <c r="C43" s="11">
        <v>978742.68</v>
      </c>
      <c r="D43" s="11">
        <v>1008104.96</v>
      </c>
      <c r="E43" s="11">
        <v>1038348.11</v>
      </c>
      <c r="F43" s="21">
        <v>1069498.55</v>
      </c>
      <c r="G43" s="20">
        <v>93979.35</v>
      </c>
      <c r="H43" s="11">
        <v>96798.73</v>
      </c>
      <c r="I43" s="11">
        <v>99702.69</v>
      </c>
      <c r="J43" s="11">
        <v>102693.77</v>
      </c>
      <c r="K43" s="21">
        <v>105774.58</v>
      </c>
    </row>
    <row r="44" spans="1:11" x14ac:dyDescent="0.3">
      <c r="A44" s="1" t="s">
        <v>34</v>
      </c>
      <c r="B44" s="20">
        <v>36226.019999999997</v>
      </c>
      <c r="C44" s="11">
        <v>37312.800000000003</v>
      </c>
      <c r="D44" s="11">
        <v>38432.19</v>
      </c>
      <c r="E44" s="11">
        <v>39585.15</v>
      </c>
      <c r="F44" s="21">
        <v>40772.71</v>
      </c>
      <c r="G44" s="20">
        <v>3582.79</v>
      </c>
      <c r="H44" s="11">
        <v>3690.28</v>
      </c>
      <c r="I44" s="11">
        <v>3800.99</v>
      </c>
      <c r="J44" s="11">
        <v>3915.02</v>
      </c>
      <c r="K44" s="21">
        <v>4032.47</v>
      </c>
    </row>
    <row r="45" spans="1:11" x14ac:dyDescent="0.3">
      <c r="A45" s="1" t="s">
        <v>35</v>
      </c>
      <c r="B45" s="20">
        <v>291863.90999999997</v>
      </c>
      <c r="C45" s="11">
        <v>300619.83</v>
      </c>
      <c r="D45" s="11">
        <v>309638.42</v>
      </c>
      <c r="E45" s="11">
        <v>318927.58</v>
      </c>
      <c r="F45" s="21">
        <v>328495.40000000002</v>
      </c>
      <c r="G45" s="20">
        <v>28865.66</v>
      </c>
      <c r="H45" s="11">
        <v>29731.63</v>
      </c>
      <c r="I45" s="11">
        <v>30623.58</v>
      </c>
      <c r="J45" s="11">
        <v>31542.29</v>
      </c>
      <c r="K45" s="21">
        <v>32488.560000000001</v>
      </c>
    </row>
    <row r="46" spans="1:11" x14ac:dyDescent="0.3">
      <c r="A46" s="1" t="s">
        <v>36</v>
      </c>
      <c r="B46" s="20">
        <v>477905.17</v>
      </c>
      <c r="C46" s="11">
        <v>492242.32</v>
      </c>
      <c r="D46" s="11">
        <v>507009.59</v>
      </c>
      <c r="E46" s="11">
        <v>522219.88</v>
      </c>
      <c r="F46" s="21">
        <v>537886.48</v>
      </c>
      <c r="G46" s="20">
        <v>47265.35</v>
      </c>
      <c r="H46" s="11">
        <v>48683.31</v>
      </c>
      <c r="I46" s="11">
        <v>50143.81</v>
      </c>
      <c r="J46" s="11">
        <v>51648.12</v>
      </c>
      <c r="K46" s="21">
        <v>53197.56</v>
      </c>
    </row>
    <row r="47" spans="1:11" ht="16.8" thickBot="1" x14ac:dyDescent="0.35">
      <c r="A47" s="2" t="s">
        <v>23</v>
      </c>
      <c r="B47" s="20">
        <v>3196.21</v>
      </c>
      <c r="C47" s="11">
        <v>3292.09</v>
      </c>
      <c r="D47" s="11">
        <v>3390.86</v>
      </c>
      <c r="E47" s="11">
        <v>3492.58</v>
      </c>
      <c r="F47" s="21">
        <v>3597.36</v>
      </c>
      <c r="G47" s="20">
        <v>316.11</v>
      </c>
      <c r="H47" s="11">
        <v>325.58999999999997</v>
      </c>
      <c r="I47" s="11">
        <v>335.36</v>
      </c>
      <c r="J47" s="11">
        <v>345.42</v>
      </c>
      <c r="K47" s="21">
        <v>355.78</v>
      </c>
    </row>
    <row r="48" spans="1:11" ht="15" thickBot="1" x14ac:dyDescent="0.35">
      <c r="A48" s="14" t="s">
        <v>37</v>
      </c>
      <c r="B48" s="28">
        <f>SUM(B40:B47)</f>
        <v>2068784.0499999998</v>
      </c>
      <c r="C48" s="29">
        <f t="shared" ref="C48:F48" si="4">SUM(C40:C47)</f>
        <v>2130847.56</v>
      </c>
      <c r="D48" s="29">
        <f t="shared" si="4"/>
        <v>2194772.9999999995</v>
      </c>
      <c r="E48" s="29">
        <f t="shared" si="4"/>
        <v>2260616.19</v>
      </c>
      <c r="F48" s="30">
        <f t="shared" si="4"/>
        <v>2328434.67</v>
      </c>
      <c r="G48" s="28">
        <f>SUM(G40:G47)</f>
        <v>204605.02</v>
      </c>
      <c r="H48" s="29">
        <f t="shared" ref="H48:K48" si="5">SUM(H40:H47)</f>
        <v>210743.17</v>
      </c>
      <c r="I48" s="29">
        <f t="shared" si="5"/>
        <v>217065.46999999997</v>
      </c>
      <c r="J48" s="29">
        <f t="shared" si="5"/>
        <v>223577.43000000002</v>
      </c>
      <c r="K48" s="30">
        <f t="shared" si="5"/>
        <v>230284.75</v>
      </c>
    </row>
    <row r="49" spans="1:11" ht="15" thickBot="1" x14ac:dyDescent="0.35">
      <c r="A49" s="4" t="s">
        <v>38</v>
      </c>
      <c r="B49" s="28">
        <f>B48+B38+B19</f>
        <v>66702506.259999998</v>
      </c>
      <c r="C49" s="29">
        <f t="shared" ref="C49:F49" si="6">C48+C38+C19</f>
        <v>68703581.439999998</v>
      </c>
      <c r="D49" s="29">
        <f t="shared" si="6"/>
        <v>70764688.859999999</v>
      </c>
      <c r="E49" s="29">
        <f t="shared" si="6"/>
        <v>72887629.539999992</v>
      </c>
      <c r="F49" s="30">
        <f t="shared" si="6"/>
        <v>75074258.420000017</v>
      </c>
      <c r="G49" s="28">
        <f>G48+G38+G19</f>
        <v>6596951.1700000018</v>
      </c>
      <c r="H49" s="29">
        <f t="shared" ref="H49:K49" si="7">H48+H38+H19</f>
        <v>6794859.7299999995</v>
      </c>
      <c r="I49" s="29">
        <f t="shared" si="7"/>
        <v>6998705.5100000007</v>
      </c>
      <c r="J49" s="29">
        <f t="shared" si="7"/>
        <v>7208666.6700000018</v>
      </c>
      <c r="K49" s="30">
        <f t="shared" si="7"/>
        <v>7424926.6800000016</v>
      </c>
    </row>
    <row r="50" spans="1:11" ht="15" thickBot="1" x14ac:dyDescent="0.35"/>
    <row r="51" spans="1:11" ht="16.8" thickBot="1" x14ac:dyDescent="0.35">
      <c r="A51" s="4" t="s">
        <v>39</v>
      </c>
      <c r="B51" s="35">
        <v>66702506.259999998</v>
      </c>
      <c r="C51" s="36">
        <v>68703581.439999998</v>
      </c>
      <c r="D51" s="36">
        <v>70764688.859999999</v>
      </c>
      <c r="E51" s="36">
        <v>72887629.539999992</v>
      </c>
      <c r="F51" s="37">
        <v>75074258.420000017</v>
      </c>
      <c r="G51" s="35">
        <v>6596951.1700000018</v>
      </c>
      <c r="H51" s="36">
        <v>6794859.7299999995</v>
      </c>
      <c r="I51" s="36">
        <v>6998705.5100000007</v>
      </c>
      <c r="J51" s="36">
        <v>7208666.6700000018</v>
      </c>
      <c r="K51" s="37">
        <v>7424926.6800000016</v>
      </c>
    </row>
    <row r="53" spans="1:11" ht="15" thickBot="1" x14ac:dyDescent="0.35">
      <c r="A53" s="4" t="s">
        <v>40</v>
      </c>
      <c r="B53" s="39">
        <v>6.6000000000000003E-2</v>
      </c>
      <c r="C53" s="40">
        <v>6.6000000000000003E-2</v>
      </c>
      <c r="D53" s="40">
        <v>6.6000000000000003E-2</v>
      </c>
      <c r="E53" s="40">
        <v>6.6000000000000003E-2</v>
      </c>
      <c r="F53" s="41">
        <v>6.6000000000000003E-2</v>
      </c>
      <c r="G53" s="39">
        <v>6.6000000000000003E-2</v>
      </c>
      <c r="H53" s="40">
        <v>6.6000000000000003E-2</v>
      </c>
      <c r="I53" s="40">
        <v>6.6000000000000003E-2</v>
      </c>
      <c r="J53" s="40">
        <v>6.6000000000000003E-2</v>
      </c>
      <c r="K53" s="41">
        <v>6.6000000000000003E-2</v>
      </c>
    </row>
    <row r="55" spans="1:11" ht="15" thickBot="1" x14ac:dyDescent="0.35">
      <c r="A55" s="4" t="s">
        <v>41</v>
      </c>
      <c r="B55" s="42">
        <v>358925</v>
      </c>
      <c r="C55" s="43">
        <v>358925</v>
      </c>
      <c r="D55" s="43">
        <v>358925</v>
      </c>
      <c r="E55" s="43">
        <v>358925</v>
      </c>
      <c r="F55" s="44">
        <v>358925</v>
      </c>
      <c r="G55" s="42">
        <v>13625202</v>
      </c>
      <c r="H55" s="43">
        <v>13625202</v>
      </c>
      <c r="I55" s="43">
        <v>13625202</v>
      </c>
      <c r="J55" s="43">
        <v>13625202</v>
      </c>
      <c r="K55" s="44">
        <v>13625202</v>
      </c>
    </row>
    <row r="58" spans="1:11" x14ac:dyDescent="0.3">
      <c r="A58" t="s">
        <v>42</v>
      </c>
    </row>
    <row r="59" spans="1:11" ht="48.75" customHeight="1" x14ac:dyDescent="0.3">
      <c r="A59" s="45" t="s">
        <v>43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1" x14ac:dyDescent="0.3">
      <c r="A60" t="s">
        <v>44</v>
      </c>
    </row>
  </sheetData>
  <mergeCells count="1">
    <mergeCell ref="A59:K59"/>
  </mergeCells>
  <pageMargins left="0.7" right="0.7" top="1.0729166670000001" bottom="0.75" header="0.3" footer="0.3"/>
  <pageSetup scale="45" orientation="portrait" r:id="rId1"/>
  <headerFooter>
    <oddHeader>&amp;LAHCCCS Competitive Contract Expansion (CCE) YH20-0002
Section F - Rate Development Information 
Document - Administrative Cost Bid Submission&amp;CCentral GSA</oddHeader>
    <oddFooter>&amp;Lrevised as of 09/14/21&amp;CPage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zoomScaleNormal="100" zoomScaleSheetLayoutView="112" workbookViewId="0">
      <selection activeCell="B5" sqref="B5"/>
    </sheetView>
  </sheetViews>
  <sheetFormatPr defaultRowHeight="14.4" x14ac:dyDescent="0.3"/>
  <cols>
    <col min="1" max="1" width="53.6640625" customWidth="1"/>
    <col min="2" max="2" width="11" bestFit="1" customWidth="1"/>
  </cols>
  <sheetData>
    <row r="1" spans="1:11" ht="15" thickBot="1" x14ac:dyDescent="0.35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" thickBot="1" x14ac:dyDescent="0.35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" thickBot="1" x14ac:dyDescent="0.35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 x14ac:dyDescent="0.3">
      <c r="A4" s="1" t="s">
        <v>9</v>
      </c>
      <c r="B4" s="17" t="s">
        <v>45</v>
      </c>
      <c r="C4" s="18"/>
      <c r="D4" s="18"/>
      <c r="E4" s="18"/>
      <c r="F4" s="19"/>
      <c r="G4" s="17"/>
      <c r="H4" s="18"/>
      <c r="I4" s="18"/>
      <c r="J4" s="18"/>
      <c r="K4" s="19"/>
    </row>
    <row r="5" spans="1:11" x14ac:dyDescent="0.3">
      <c r="A5" s="1" t="s">
        <v>10</v>
      </c>
      <c r="B5" s="20"/>
      <c r="C5" s="11"/>
      <c r="D5" s="11"/>
      <c r="E5" s="11"/>
      <c r="F5" s="21"/>
      <c r="G5" s="20"/>
      <c r="H5" s="11"/>
      <c r="I5" s="11"/>
      <c r="J5" s="11"/>
      <c r="K5" s="21"/>
    </row>
    <row r="6" spans="1:11" x14ac:dyDescent="0.3">
      <c r="A6" s="1" t="s">
        <v>11</v>
      </c>
      <c r="B6" s="20"/>
      <c r="C6" s="11"/>
      <c r="D6" s="11"/>
      <c r="E6" s="11"/>
      <c r="F6" s="21"/>
      <c r="G6" s="20"/>
      <c r="H6" s="11"/>
      <c r="I6" s="11"/>
      <c r="J6" s="11"/>
      <c r="K6" s="21"/>
    </row>
    <row r="7" spans="1:11" x14ac:dyDescent="0.3">
      <c r="A7" s="1" t="s">
        <v>12</v>
      </c>
      <c r="B7" s="20"/>
      <c r="C7" s="11"/>
      <c r="D7" s="11"/>
      <c r="E7" s="11"/>
      <c r="F7" s="21"/>
      <c r="G7" s="20"/>
      <c r="H7" s="11"/>
      <c r="I7" s="11"/>
      <c r="J7" s="11"/>
      <c r="K7" s="21"/>
    </row>
    <row r="8" spans="1:11" x14ac:dyDescent="0.3">
      <c r="A8" s="1" t="s">
        <v>13</v>
      </c>
      <c r="B8" s="20"/>
      <c r="C8" s="11"/>
      <c r="D8" s="11"/>
      <c r="E8" s="11"/>
      <c r="F8" s="21"/>
      <c r="G8" s="20"/>
      <c r="H8" s="11"/>
      <c r="I8" s="11"/>
      <c r="J8" s="11"/>
      <c r="K8" s="21"/>
    </row>
    <row r="9" spans="1:11" x14ac:dyDescent="0.3">
      <c r="A9" s="1" t="s">
        <v>14</v>
      </c>
      <c r="B9" s="20"/>
      <c r="C9" s="11"/>
      <c r="D9" s="11"/>
      <c r="E9" s="11"/>
      <c r="F9" s="21"/>
      <c r="G9" s="20"/>
      <c r="H9" s="11"/>
      <c r="I9" s="11"/>
      <c r="J9" s="11"/>
      <c r="K9" s="21"/>
    </row>
    <row r="10" spans="1:11" x14ac:dyDescent="0.3">
      <c r="A10" s="1" t="s">
        <v>15</v>
      </c>
      <c r="B10" s="20"/>
      <c r="C10" s="11"/>
      <c r="D10" s="11"/>
      <c r="E10" s="11"/>
      <c r="F10" s="21"/>
      <c r="G10" s="20"/>
      <c r="H10" s="11"/>
      <c r="I10" s="11"/>
      <c r="J10" s="11"/>
      <c r="K10" s="21"/>
    </row>
    <row r="11" spans="1:11" x14ac:dyDescent="0.3">
      <c r="A11" s="1" t="s">
        <v>16</v>
      </c>
      <c r="B11" s="20"/>
      <c r="C11" s="11"/>
      <c r="D11" s="11"/>
      <c r="E11" s="11"/>
      <c r="F11" s="21"/>
      <c r="G11" s="20"/>
      <c r="H11" s="11"/>
      <c r="I11" s="11"/>
      <c r="J11" s="11"/>
      <c r="K11" s="21"/>
    </row>
    <row r="12" spans="1:11" x14ac:dyDescent="0.3">
      <c r="A12" s="1" t="s">
        <v>17</v>
      </c>
      <c r="B12" s="20"/>
      <c r="C12" s="11"/>
      <c r="D12" s="11"/>
      <c r="E12" s="11"/>
      <c r="F12" s="21"/>
      <c r="G12" s="20"/>
      <c r="H12" s="11"/>
      <c r="I12" s="11"/>
      <c r="J12" s="11"/>
      <c r="K12" s="21"/>
    </row>
    <row r="13" spans="1:11" x14ac:dyDescent="0.3">
      <c r="A13" s="1" t="s">
        <v>18</v>
      </c>
      <c r="B13" s="20"/>
      <c r="C13" s="11"/>
      <c r="D13" s="11"/>
      <c r="E13" s="11"/>
      <c r="F13" s="21"/>
      <c r="G13" s="20"/>
      <c r="H13" s="11"/>
      <c r="I13" s="11"/>
      <c r="J13" s="11"/>
      <c r="K13" s="21"/>
    </row>
    <row r="14" spans="1:11" x14ac:dyDescent="0.3">
      <c r="A14" s="1" t="s">
        <v>19</v>
      </c>
      <c r="B14" s="20"/>
      <c r="C14" s="11"/>
      <c r="D14" s="11"/>
      <c r="E14" s="11"/>
      <c r="F14" s="21"/>
      <c r="G14" s="20"/>
      <c r="H14" s="11"/>
      <c r="I14" s="11"/>
      <c r="J14" s="11"/>
      <c r="K14" s="21"/>
    </row>
    <row r="15" spans="1:11" x14ac:dyDescent="0.3">
      <c r="A15" s="1" t="s">
        <v>20</v>
      </c>
      <c r="B15" s="20"/>
      <c r="C15" s="11"/>
      <c r="D15" s="11"/>
      <c r="E15" s="11"/>
      <c r="F15" s="21"/>
      <c r="G15" s="20"/>
      <c r="H15" s="11"/>
      <c r="I15" s="11"/>
      <c r="J15" s="11"/>
      <c r="K15" s="21"/>
    </row>
    <row r="16" spans="1:11" x14ac:dyDescent="0.3">
      <c r="A16" s="1" t="s">
        <v>21</v>
      </c>
      <c r="B16" s="20"/>
      <c r="C16" s="11"/>
      <c r="D16" s="11"/>
      <c r="E16" s="11"/>
      <c r="F16" s="21"/>
      <c r="G16" s="20"/>
      <c r="H16" s="11"/>
      <c r="I16" s="11"/>
      <c r="J16" s="11"/>
      <c r="K16" s="21"/>
    </row>
    <row r="17" spans="1:11" x14ac:dyDescent="0.3">
      <c r="A17" s="1" t="s">
        <v>22</v>
      </c>
      <c r="B17" s="20"/>
      <c r="C17" s="11"/>
      <c r="D17" s="11"/>
      <c r="E17" s="11"/>
      <c r="F17" s="21"/>
      <c r="G17" s="20"/>
      <c r="H17" s="11"/>
      <c r="I17" s="11"/>
      <c r="J17" s="11"/>
      <c r="K17" s="21"/>
    </row>
    <row r="18" spans="1:11" ht="16.8" thickBot="1" x14ac:dyDescent="0.35">
      <c r="A18" s="2" t="s">
        <v>23</v>
      </c>
      <c r="B18" s="20"/>
      <c r="C18" s="11"/>
      <c r="D18" s="11"/>
      <c r="E18" s="11"/>
      <c r="F18" s="21"/>
      <c r="G18" s="20"/>
      <c r="H18" s="11"/>
      <c r="I18" s="11"/>
      <c r="J18" s="11"/>
      <c r="K18" s="21"/>
    </row>
    <row r="19" spans="1:11" ht="15" thickBot="1" x14ac:dyDescent="0.35">
      <c r="A19" s="14" t="s">
        <v>24</v>
      </c>
      <c r="B19" s="31">
        <f>SUM(B4:B18)</f>
        <v>0</v>
      </c>
      <c r="C19" s="38">
        <f t="shared" ref="C19:F19" si="0">SUM(C4:C18)</f>
        <v>0</v>
      </c>
      <c r="D19" s="32">
        <f t="shared" si="0"/>
        <v>0</v>
      </c>
      <c r="E19" s="38">
        <f t="shared" si="0"/>
        <v>0</v>
      </c>
      <c r="F19" s="33">
        <f t="shared" si="0"/>
        <v>0</v>
      </c>
      <c r="G19" s="31">
        <f>SUM(G4:G18)</f>
        <v>0</v>
      </c>
      <c r="H19" s="38">
        <f t="shared" ref="H19:K19" si="1">SUM(H4:H18)</f>
        <v>0</v>
      </c>
      <c r="I19" s="32">
        <f t="shared" si="1"/>
        <v>0</v>
      </c>
      <c r="J19" s="38">
        <f t="shared" si="1"/>
        <v>0</v>
      </c>
      <c r="K19" s="33">
        <f t="shared" si="1"/>
        <v>0</v>
      </c>
    </row>
    <row r="20" spans="1:11" ht="15" thickBot="1" x14ac:dyDescent="0.35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 x14ac:dyDescent="0.3">
      <c r="A21" s="1" t="s">
        <v>9</v>
      </c>
      <c r="B21" s="22"/>
      <c r="C21" s="13"/>
      <c r="D21" s="13"/>
      <c r="E21" s="13"/>
      <c r="F21" s="23"/>
      <c r="G21" s="22"/>
      <c r="H21" s="13"/>
      <c r="I21" s="13"/>
      <c r="J21" s="13"/>
      <c r="K21" s="23"/>
    </row>
    <row r="22" spans="1:11" x14ac:dyDescent="0.3">
      <c r="A22" s="1" t="s">
        <v>10</v>
      </c>
      <c r="B22" s="20"/>
      <c r="C22" s="11"/>
      <c r="D22" s="11"/>
      <c r="E22" s="11"/>
      <c r="F22" s="21"/>
      <c r="G22" s="20"/>
      <c r="H22" s="11"/>
      <c r="I22" s="11"/>
      <c r="J22" s="11"/>
      <c r="K22" s="21"/>
    </row>
    <row r="23" spans="1:11" x14ac:dyDescent="0.3">
      <c r="A23" s="1" t="s">
        <v>11</v>
      </c>
      <c r="B23" s="20"/>
      <c r="C23" s="11"/>
      <c r="D23" s="11"/>
      <c r="E23" s="11"/>
      <c r="F23" s="21"/>
      <c r="G23" s="20"/>
      <c r="H23" s="11"/>
      <c r="I23" s="11"/>
      <c r="J23" s="11"/>
      <c r="K23" s="21"/>
    </row>
    <row r="24" spans="1:11" x14ac:dyDescent="0.3">
      <c r="A24" s="1" t="s">
        <v>12</v>
      </c>
      <c r="B24" s="20"/>
      <c r="C24" s="11"/>
      <c r="D24" s="11"/>
      <c r="E24" s="11"/>
      <c r="F24" s="21"/>
      <c r="G24" s="20"/>
      <c r="H24" s="11"/>
      <c r="I24" s="11"/>
      <c r="J24" s="11"/>
      <c r="K24" s="21"/>
    </row>
    <row r="25" spans="1:11" x14ac:dyDescent="0.3">
      <c r="A25" s="1" t="s">
        <v>13</v>
      </c>
      <c r="B25" s="20"/>
      <c r="C25" s="11"/>
      <c r="D25" s="11"/>
      <c r="E25" s="11"/>
      <c r="F25" s="21"/>
      <c r="G25" s="20"/>
      <c r="H25" s="11"/>
      <c r="I25" s="11"/>
      <c r="J25" s="11"/>
      <c r="K25" s="21"/>
    </row>
    <row r="26" spans="1:11" x14ac:dyDescent="0.3">
      <c r="A26" s="1" t="s">
        <v>14</v>
      </c>
      <c r="B26" s="20"/>
      <c r="C26" s="11"/>
      <c r="D26" s="11"/>
      <c r="E26" s="11"/>
      <c r="F26" s="21"/>
      <c r="G26" s="20"/>
      <c r="H26" s="11"/>
      <c r="I26" s="11"/>
      <c r="J26" s="11"/>
      <c r="K26" s="21"/>
    </row>
    <row r="27" spans="1:11" x14ac:dyDescent="0.3">
      <c r="A27" s="1" t="s">
        <v>15</v>
      </c>
      <c r="B27" s="20"/>
      <c r="C27" s="11"/>
      <c r="D27" s="11"/>
      <c r="E27" s="11"/>
      <c r="F27" s="21"/>
      <c r="G27" s="20"/>
      <c r="H27" s="11"/>
      <c r="I27" s="11"/>
      <c r="J27" s="11"/>
      <c r="K27" s="21"/>
    </row>
    <row r="28" spans="1:11" x14ac:dyDescent="0.3">
      <c r="A28" s="1" t="s">
        <v>16</v>
      </c>
      <c r="B28" s="20"/>
      <c r="C28" s="11"/>
      <c r="D28" s="11"/>
      <c r="E28" s="11"/>
      <c r="F28" s="21"/>
      <c r="G28" s="20"/>
      <c r="H28" s="11"/>
      <c r="I28" s="11"/>
      <c r="J28" s="11"/>
      <c r="K28" s="21"/>
    </row>
    <row r="29" spans="1:11" x14ac:dyDescent="0.3">
      <c r="A29" s="1" t="s">
        <v>17</v>
      </c>
      <c r="B29" s="20"/>
      <c r="C29" s="11"/>
      <c r="D29" s="11"/>
      <c r="E29" s="11"/>
      <c r="F29" s="21"/>
      <c r="G29" s="20"/>
      <c r="H29" s="11"/>
      <c r="I29" s="11"/>
      <c r="J29" s="11"/>
      <c r="K29" s="21"/>
    </row>
    <row r="30" spans="1:11" x14ac:dyDescent="0.3">
      <c r="A30" s="1" t="s">
        <v>18</v>
      </c>
      <c r="B30" s="20"/>
      <c r="C30" s="11"/>
      <c r="D30" s="11"/>
      <c r="E30" s="11"/>
      <c r="F30" s="21"/>
      <c r="G30" s="20"/>
      <c r="H30" s="11"/>
      <c r="I30" s="11"/>
      <c r="J30" s="11"/>
      <c r="K30" s="21"/>
    </row>
    <row r="31" spans="1:11" x14ac:dyDescent="0.3">
      <c r="A31" s="1" t="s">
        <v>19</v>
      </c>
      <c r="B31" s="20"/>
      <c r="C31" s="11"/>
      <c r="D31" s="11"/>
      <c r="E31" s="11"/>
      <c r="F31" s="21"/>
      <c r="G31" s="20"/>
      <c r="H31" s="11"/>
      <c r="I31" s="11"/>
      <c r="J31" s="11"/>
      <c r="K31" s="21"/>
    </row>
    <row r="32" spans="1:11" ht="16.2" x14ac:dyDescent="0.3">
      <c r="A32" s="1" t="s">
        <v>26</v>
      </c>
      <c r="B32" s="20"/>
      <c r="C32" s="11"/>
      <c r="D32" s="11"/>
      <c r="E32" s="11"/>
      <c r="F32" s="21"/>
      <c r="G32" s="20"/>
      <c r="H32" s="11"/>
      <c r="I32" s="11"/>
      <c r="J32" s="11"/>
      <c r="K32" s="21"/>
    </row>
    <row r="33" spans="1:11" x14ac:dyDescent="0.3">
      <c r="A33" s="1" t="s">
        <v>20</v>
      </c>
      <c r="B33" s="20"/>
      <c r="C33" s="11"/>
      <c r="D33" s="11"/>
      <c r="E33" s="11"/>
      <c r="F33" s="21"/>
      <c r="G33" s="20"/>
      <c r="H33" s="11"/>
      <c r="I33" s="11"/>
      <c r="J33" s="11"/>
      <c r="K33" s="21"/>
    </row>
    <row r="34" spans="1:11" x14ac:dyDescent="0.3">
      <c r="A34" s="1" t="s">
        <v>21</v>
      </c>
      <c r="B34" s="20"/>
      <c r="C34" s="11"/>
      <c r="D34" s="11"/>
      <c r="E34" s="11"/>
      <c r="F34" s="21"/>
      <c r="G34" s="20"/>
      <c r="H34" s="11"/>
      <c r="I34" s="11"/>
      <c r="J34" s="11"/>
      <c r="K34" s="21"/>
    </row>
    <row r="35" spans="1:11" x14ac:dyDescent="0.3">
      <c r="A35" s="1" t="s">
        <v>22</v>
      </c>
      <c r="B35" s="20"/>
      <c r="C35" s="11"/>
      <c r="D35" s="11"/>
      <c r="E35" s="11"/>
      <c r="F35" s="21"/>
      <c r="G35" s="20"/>
      <c r="H35" s="11"/>
      <c r="I35" s="11"/>
      <c r="J35" s="11"/>
      <c r="K35" s="21"/>
    </row>
    <row r="36" spans="1:11" ht="16.2" x14ac:dyDescent="0.3">
      <c r="A36" s="3" t="s">
        <v>27</v>
      </c>
      <c r="B36" s="20"/>
      <c r="C36" s="11"/>
      <c r="D36" s="11"/>
      <c r="E36" s="11"/>
      <c r="F36" s="21"/>
      <c r="G36" s="20"/>
      <c r="H36" s="11"/>
      <c r="I36" s="11"/>
      <c r="J36" s="11"/>
      <c r="K36" s="21"/>
    </row>
    <row r="37" spans="1:11" ht="16.8" thickBot="1" x14ac:dyDescent="0.35">
      <c r="A37" s="2" t="s">
        <v>23</v>
      </c>
      <c r="B37" s="20"/>
      <c r="C37" s="11"/>
      <c r="D37" s="11"/>
      <c r="E37" s="11"/>
      <c r="F37" s="21"/>
      <c r="G37" s="20"/>
      <c r="H37" s="11"/>
      <c r="I37" s="11"/>
      <c r="J37" s="11"/>
      <c r="K37" s="21"/>
    </row>
    <row r="38" spans="1:11" ht="15" thickBot="1" x14ac:dyDescent="0.35">
      <c r="A38" s="14" t="s">
        <v>28</v>
      </c>
      <c r="B38" s="31">
        <f>SUM(B21:B37)</f>
        <v>0</v>
      </c>
      <c r="C38" s="38">
        <f t="shared" ref="C38:F38" si="2">SUM(C21:C37)</f>
        <v>0</v>
      </c>
      <c r="D38" s="32">
        <f t="shared" si="2"/>
        <v>0</v>
      </c>
      <c r="E38" s="38">
        <f t="shared" si="2"/>
        <v>0</v>
      </c>
      <c r="F38" s="33">
        <f t="shared" si="2"/>
        <v>0</v>
      </c>
      <c r="G38" s="31">
        <f>SUM(G21:G37)</f>
        <v>0</v>
      </c>
      <c r="H38" s="38">
        <f t="shared" ref="H38:K38" si="3">SUM(H21:H37)</f>
        <v>0</v>
      </c>
      <c r="I38" s="32">
        <f t="shared" si="3"/>
        <v>0</v>
      </c>
      <c r="J38" s="38">
        <f t="shared" si="3"/>
        <v>0</v>
      </c>
      <c r="K38" s="33">
        <f t="shared" si="3"/>
        <v>0</v>
      </c>
    </row>
    <row r="39" spans="1:11" ht="15" thickBot="1" x14ac:dyDescent="0.35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 x14ac:dyDescent="0.3">
      <c r="A40" s="1" t="s">
        <v>30</v>
      </c>
      <c r="B40" s="20"/>
      <c r="C40" s="11"/>
      <c r="D40" s="11"/>
      <c r="E40" s="11"/>
      <c r="F40" s="21"/>
      <c r="G40" s="20"/>
      <c r="H40" s="11"/>
      <c r="I40" s="11"/>
      <c r="J40" s="11"/>
      <c r="K40" s="21"/>
    </row>
    <row r="41" spans="1:11" x14ac:dyDescent="0.3">
      <c r="A41" s="1" t="s">
        <v>31</v>
      </c>
      <c r="B41" s="20"/>
      <c r="C41" s="11"/>
      <c r="D41" s="11"/>
      <c r="E41" s="11"/>
      <c r="F41" s="21"/>
      <c r="G41" s="20"/>
      <c r="H41" s="11"/>
      <c r="I41" s="11"/>
      <c r="J41" s="11"/>
      <c r="K41" s="21"/>
    </row>
    <row r="42" spans="1:11" x14ac:dyDescent="0.3">
      <c r="A42" s="1" t="s">
        <v>32</v>
      </c>
      <c r="B42" s="20"/>
      <c r="C42" s="11"/>
      <c r="D42" s="11"/>
      <c r="E42" s="11"/>
      <c r="F42" s="21"/>
      <c r="G42" s="20"/>
      <c r="H42" s="11"/>
      <c r="I42" s="11"/>
      <c r="J42" s="11"/>
      <c r="K42" s="21"/>
    </row>
    <row r="43" spans="1:11" x14ac:dyDescent="0.3">
      <c r="A43" s="1" t="s">
        <v>33</v>
      </c>
      <c r="B43" s="20"/>
      <c r="C43" s="11"/>
      <c r="D43" s="11"/>
      <c r="E43" s="11"/>
      <c r="F43" s="21"/>
      <c r="G43" s="20"/>
      <c r="H43" s="11"/>
      <c r="I43" s="11"/>
      <c r="J43" s="11"/>
      <c r="K43" s="21"/>
    </row>
    <row r="44" spans="1:11" x14ac:dyDescent="0.3">
      <c r="A44" s="1" t="s">
        <v>34</v>
      </c>
      <c r="B44" s="20"/>
      <c r="C44" s="11"/>
      <c r="D44" s="11"/>
      <c r="E44" s="11"/>
      <c r="F44" s="21"/>
      <c r="G44" s="20"/>
      <c r="H44" s="11"/>
      <c r="I44" s="11"/>
      <c r="J44" s="11"/>
      <c r="K44" s="21"/>
    </row>
    <row r="45" spans="1:11" x14ac:dyDescent="0.3">
      <c r="A45" s="1" t="s">
        <v>35</v>
      </c>
      <c r="B45" s="20"/>
      <c r="C45" s="11"/>
      <c r="D45" s="11"/>
      <c r="E45" s="11"/>
      <c r="F45" s="21"/>
      <c r="G45" s="20"/>
      <c r="H45" s="11"/>
      <c r="I45" s="11"/>
      <c r="J45" s="11"/>
      <c r="K45" s="21"/>
    </row>
    <row r="46" spans="1:11" x14ac:dyDescent="0.3">
      <c r="A46" s="1" t="s">
        <v>36</v>
      </c>
      <c r="B46" s="20"/>
      <c r="C46" s="11"/>
      <c r="D46" s="11"/>
      <c r="E46" s="11"/>
      <c r="F46" s="21"/>
      <c r="G46" s="20"/>
      <c r="H46" s="11"/>
      <c r="I46" s="11"/>
      <c r="J46" s="11"/>
      <c r="K46" s="21"/>
    </row>
    <row r="47" spans="1:11" ht="16.8" thickBot="1" x14ac:dyDescent="0.35">
      <c r="A47" s="2" t="s">
        <v>23</v>
      </c>
      <c r="B47" s="24"/>
      <c r="C47" s="15"/>
      <c r="D47" s="15"/>
      <c r="E47" s="15"/>
      <c r="F47" s="25"/>
      <c r="G47" s="24"/>
      <c r="H47" s="15"/>
      <c r="I47" s="15"/>
      <c r="J47" s="15"/>
      <c r="K47" s="25"/>
    </row>
    <row r="48" spans="1:11" ht="15" thickBot="1" x14ac:dyDescent="0.35">
      <c r="A48" s="14" t="s">
        <v>37</v>
      </c>
      <c r="B48" s="28">
        <f>SUM(B40:B47)</f>
        <v>0</v>
      </c>
      <c r="C48" s="29">
        <f t="shared" ref="C48:F48" si="4">SUM(C40:C47)</f>
        <v>0</v>
      </c>
      <c r="D48" s="29">
        <f t="shared" si="4"/>
        <v>0</v>
      </c>
      <c r="E48" s="29">
        <f t="shared" si="4"/>
        <v>0</v>
      </c>
      <c r="F48" s="30">
        <f t="shared" si="4"/>
        <v>0</v>
      </c>
      <c r="G48" s="28">
        <f>SUM(G40:G47)</f>
        <v>0</v>
      </c>
      <c r="H48" s="29">
        <f t="shared" ref="H48:K48" si="5">SUM(H40:H47)</f>
        <v>0</v>
      </c>
      <c r="I48" s="29">
        <f t="shared" si="5"/>
        <v>0</v>
      </c>
      <c r="J48" s="29">
        <f t="shared" si="5"/>
        <v>0</v>
      </c>
      <c r="K48" s="30">
        <f t="shared" si="5"/>
        <v>0</v>
      </c>
    </row>
    <row r="49" spans="1:11" ht="15" thickBot="1" x14ac:dyDescent="0.35">
      <c r="A49" s="4" t="s">
        <v>38</v>
      </c>
      <c r="B49" s="28">
        <f>B48+B38+B19</f>
        <v>0</v>
      </c>
      <c r="C49" s="29">
        <f t="shared" ref="C49:F49" si="6">C48+C38+C19</f>
        <v>0</v>
      </c>
      <c r="D49" s="29">
        <f t="shared" si="6"/>
        <v>0</v>
      </c>
      <c r="E49" s="29">
        <f t="shared" si="6"/>
        <v>0</v>
      </c>
      <c r="F49" s="30">
        <f t="shared" si="6"/>
        <v>0</v>
      </c>
      <c r="G49" s="28">
        <f>G48+G38+G19</f>
        <v>0</v>
      </c>
      <c r="H49" s="29">
        <f t="shared" ref="H49:K49" si="7">H48+H38+H19</f>
        <v>0</v>
      </c>
      <c r="I49" s="29">
        <f t="shared" si="7"/>
        <v>0</v>
      </c>
      <c r="J49" s="29">
        <f t="shared" si="7"/>
        <v>0</v>
      </c>
      <c r="K49" s="30">
        <f t="shared" si="7"/>
        <v>0</v>
      </c>
    </row>
    <row r="50" spans="1:11" ht="15" thickBot="1" x14ac:dyDescent="0.35"/>
    <row r="51" spans="1:11" ht="16.8" thickBot="1" x14ac:dyDescent="0.35">
      <c r="A51" s="4" t="s">
        <v>39</v>
      </c>
      <c r="B51" s="35"/>
      <c r="C51" s="36"/>
      <c r="D51" s="36"/>
      <c r="E51" s="36"/>
      <c r="F51" s="37"/>
      <c r="G51" s="35"/>
      <c r="H51" s="36"/>
      <c r="I51" s="36"/>
      <c r="J51" s="36"/>
      <c r="K51" s="37"/>
    </row>
    <row r="53" spans="1:11" ht="15" thickBot="1" x14ac:dyDescent="0.35">
      <c r="A53" s="4" t="s">
        <v>40</v>
      </c>
      <c r="B53" s="39"/>
      <c r="C53" s="40"/>
      <c r="D53" s="40"/>
      <c r="E53" s="40"/>
      <c r="F53" s="41"/>
      <c r="G53" s="39"/>
      <c r="H53" s="40"/>
      <c r="I53" s="40"/>
      <c r="J53" s="40"/>
      <c r="K53" s="41"/>
    </row>
    <row r="55" spans="1:11" ht="15" thickBot="1" x14ac:dyDescent="0.35">
      <c r="A55" s="4" t="s">
        <v>41</v>
      </c>
      <c r="B55" s="42"/>
      <c r="C55" s="43"/>
      <c r="D55" s="43"/>
      <c r="E55" s="43"/>
      <c r="F55" s="44"/>
      <c r="G55" s="42"/>
      <c r="H55" s="43"/>
      <c r="I55" s="43"/>
      <c r="J55" s="43"/>
      <c r="K55" s="44"/>
    </row>
    <row r="58" spans="1:11" x14ac:dyDescent="0.3">
      <c r="A58" t="s">
        <v>42</v>
      </c>
    </row>
    <row r="59" spans="1:11" ht="48.75" customHeight="1" x14ac:dyDescent="0.3">
      <c r="A59" s="45" t="s">
        <v>43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1" x14ac:dyDescent="0.3">
      <c r="A60" t="s">
        <v>44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topLeftCell="A3" zoomScaleNormal="100" zoomScaleSheetLayoutView="112" workbookViewId="0">
      <selection activeCell="A41" sqref="A41"/>
    </sheetView>
  </sheetViews>
  <sheetFormatPr defaultRowHeight="14.4" x14ac:dyDescent="0.3"/>
  <cols>
    <col min="1" max="1" width="53.6640625" customWidth="1"/>
    <col min="2" max="2" width="11" bestFit="1" customWidth="1"/>
  </cols>
  <sheetData>
    <row r="1" spans="1:11" ht="15" thickBot="1" x14ac:dyDescent="0.35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" thickBot="1" x14ac:dyDescent="0.35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" thickBot="1" x14ac:dyDescent="0.35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 x14ac:dyDescent="0.3">
      <c r="A4" s="1" t="s">
        <v>9</v>
      </c>
      <c r="B4" s="17" t="s">
        <v>45</v>
      </c>
      <c r="C4" s="18"/>
      <c r="D4" s="18"/>
      <c r="E4" s="18"/>
      <c r="F4" s="19"/>
      <c r="G4" s="17"/>
      <c r="H4" s="18"/>
      <c r="I4" s="18"/>
      <c r="J4" s="18"/>
      <c r="K4" s="19"/>
    </row>
    <row r="5" spans="1:11" x14ac:dyDescent="0.3">
      <c r="A5" s="1" t="s">
        <v>10</v>
      </c>
      <c r="B5" s="20"/>
      <c r="C5" s="11"/>
      <c r="D5" s="11"/>
      <c r="E5" s="11"/>
      <c r="F5" s="21"/>
      <c r="G5" s="20"/>
      <c r="H5" s="11"/>
      <c r="I5" s="11"/>
      <c r="J5" s="11"/>
      <c r="K5" s="21"/>
    </row>
    <row r="6" spans="1:11" x14ac:dyDescent="0.3">
      <c r="A6" s="1" t="s">
        <v>11</v>
      </c>
      <c r="B6" s="20"/>
      <c r="C6" s="11"/>
      <c r="D6" s="11"/>
      <c r="E6" s="11"/>
      <c r="F6" s="21"/>
      <c r="G6" s="20"/>
      <c r="H6" s="11"/>
      <c r="I6" s="11"/>
      <c r="J6" s="11"/>
      <c r="K6" s="21"/>
    </row>
    <row r="7" spans="1:11" x14ac:dyDescent="0.3">
      <c r="A7" s="1" t="s">
        <v>12</v>
      </c>
      <c r="B7" s="20"/>
      <c r="C7" s="11"/>
      <c r="D7" s="11"/>
      <c r="E7" s="11"/>
      <c r="F7" s="21"/>
      <c r="G7" s="20"/>
      <c r="H7" s="11"/>
      <c r="I7" s="11"/>
      <c r="J7" s="11"/>
      <c r="K7" s="21"/>
    </row>
    <row r="8" spans="1:11" x14ac:dyDescent="0.3">
      <c r="A8" s="1" t="s">
        <v>13</v>
      </c>
      <c r="B8" s="20"/>
      <c r="C8" s="11"/>
      <c r="D8" s="11"/>
      <c r="E8" s="11"/>
      <c r="F8" s="21"/>
      <c r="G8" s="20"/>
      <c r="H8" s="11"/>
      <c r="I8" s="11"/>
      <c r="J8" s="11"/>
      <c r="K8" s="21"/>
    </row>
    <row r="9" spans="1:11" x14ac:dyDescent="0.3">
      <c r="A9" s="1" t="s">
        <v>14</v>
      </c>
      <c r="B9" s="20"/>
      <c r="C9" s="11"/>
      <c r="D9" s="11"/>
      <c r="E9" s="11"/>
      <c r="F9" s="21"/>
      <c r="G9" s="20"/>
      <c r="H9" s="11"/>
      <c r="I9" s="11"/>
      <c r="J9" s="11"/>
      <c r="K9" s="21"/>
    </row>
    <row r="10" spans="1:11" x14ac:dyDescent="0.3">
      <c r="A10" s="1" t="s">
        <v>15</v>
      </c>
      <c r="B10" s="20"/>
      <c r="C10" s="11"/>
      <c r="D10" s="11"/>
      <c r="E10" s="11"/>
      <c r="F10" s="21"/>
      <c r="G10" s="20"/>
      <c r="H10" s="11"/>
      <c r="I10" s="11"/>
      <c r="J10" s="11"/>
      <c r="K10" s="21"/>
    </row>
    <row r="11" spans="1:11" x14ac:dyDescent="0.3">
      <c r="A11" s="1" t="s">
        <v>16</v>
      </c>
      <c r="B11" s="20"/>
      <c r="C11" s="11"/>
      <c r="D11" s="11"/>
      <c r="E11" s="11"/>
      <c r="F11" s="21"/>
      <c r="G11" s="20"/>
      <c r="H11" s="11"/>
      <c r="I11" s="11"/>
      <c r="J11" s="11"/>
      <c r="K11" s="21"/>
    </row>
    <row r="12" spans="1:11" x14ac:dyDescent="0.3">
      <c r="A12" s="1" t="s">
        <v>17</v>
      </c>
      <c r="B12" s="20"/>
      <c r="C12" s="11"/>
      <c r="D12" s="11"/>
      <c r="E12" s="11"/>
      <c r="F12" s="21"/>
      <c r="G12" s="20"/>
      <c r="H12" s="11"/>
      <c r="I12" s="11"/>
      <c r="J12" s="11"/>
      <c r="K12" s="21"/>
    </row>
    <row r="13" spans="1:11" x14ac:dyDescent="0.3">
      <c r="A13" s="1" t="s">
        <v>18</v>
      </c>
      <c r="B13" s="20"/>
      <c r="C13" s="11"/>
      <c r="D13" s="11"/>
      <c r="E13" s="11"/>
      <c r="F13" s="21"/>
      <c r="G13" s="20"/>
      <c r="H13" s="11"/>
      <c r="I13" s="11"/>
      <c r="J13" s="11"/>
      <c r="K13" s="21"/>
    </row>
    <row r="14" spans="1:11" x14ac:dyDescent="0.3">
      <c r="A14" s="1" t="s">
        <v>19</v>
      </c>
      <c r="B14" s="20"/>
      <c r="C14" s="11"/>
      <c r="D14" s="11"/>
      <c r="E14" s="11"/>
      <c r="F14" s="21"/>
      <c r="G14" s="20"/>
      <c r="H14" s="11"/>
      <c r="I14" s="11"/>
      <c r="J14" s="11"/>
      <c r="K14" s="21"/>
    </row>
    <row r="15" spans="1:11" x14ac:dyDescent="0.3">
      <c r="A15" s="1" t="s">
        <v>20</v>
      </c>
      <c r="B15" s="20"/>
      <c r="C15" s="11"/>
      <c r="D15" s="11"/>
      <c r="E15" s="11"/>
      <c r="F15" s="21"/>
      <c r="G15" s="20"/>
      <c r="H15" s="11"/>
      <c r="I15" s="11"/>
      <c r="J15" s="11"/>
      <c r="K15" s="21"/>
    </row>
    <row r="16" spans="1:11" x14ac:dyDescent="0.3">
      <c r="A16" s="1" t="s">
        <v>21</v>
      </c>
      <c r="B16" s="20"/>
      <c r="C16" s="11"/>
      <c r="D16" s="11"/>
      <c r="E16" s="11"/>
      <c r="F16" s="21"/>
      <c r="G16" s="20"/>
      <c r="H16" s="11"/>
      <c r="I16" s="11"/>
      <c r="J16" s="11"/>
      <c r="K16" s="21"/>
    </row>
    <row r="17" spans="1:11" x14ac:dyDescent="0.3">
      <c r="A17" s="1" t="s">
        <v>22</v>
      </c>
      <c r="B17" s="20"/>
      <c r="C17" s="11"/>
      <c r="D17" s="11"/>
      <c r="E17" s="11"/>
      <c r="F17" s="21"/>
      <c r="G17" s="20"/>
      <c r="H17" s="11"/>
      <c r="I17" s="11"/>
      <c r="J17" s="11"/>
      <c r="K17" s="21"/>
    </row>
    <row r="18" spans="1:11" ht="16.8" thickBot="1" x14ac:dyDescent="0.35">
      <c r="A18" s="2" t="s">
        <v>23</v>
      </c>
      <c r="B18" s="20"/>
      <c r="C18" s="11"/>
      <c r="D18" s="11"/>
      <c r="E18" s="11"/>
      <c r="F18" s="21"/>
      <c r="G18" s="20"/>
      <c r="H18" s="11"/>
      <c r="I18" s="11"/>
      <c r="J18" s="11"/>
      <c r="K18" s="21"/>
    </row>
    <row r="19" spans="1:11" ht="15" thickBot="1" x14ac:dyDescent="0.35">
      <c r="A19" s="14" t="s">
        <v>24</v>
      </c>
      <c r="B19" s="31">
        <f>SUM(B4:B18)</f>
        <v>0</v>
      </c>
      <c r="C19" s="38">
        <f t="shared" ref="C19:F19" si="0">SUM(C4:C18)</f>
        <v>0</v>
      </c>
      <c r="D19" s="32">
        <f t="shared" si="0"/>
        <v>0</v>
      </c>
      <c r="E19" s="38">
        <f t="shared" si="0"/>
        <v>0</v>
      </c>
      <c r="F19" s="33">
        <f t="shared" si="0"/>
        <v>0</v>
      </c>
      <c r="G19" s="31">
        <f>SUM(G4:G18)</f>
        <v>0</v>
      </c>
      <c r="H19" s="38">
        <f t="shared" ref="H19:K19" si="1">SUM(H4:H18)</f>
        <v>0</v>
      </c>
      <c r="I19" s="32">
        <f t="shared" si="1"/>
        <v>0</v>
      </c>
      <c r="J19" s="38">
        <f t="shared" si="1"/>
        <v>0</v>
      </c>
      <c r="K19" s="33">
        <f t="shared" si="1"/>
        <v>0</v>
      </c>
    </row>
    <row r="20" spans="1:11" ht="15" thickBot="1" x14ac:dyDescent="0.35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 x14ac:dyDescent="0.3">
      <c r="A21" s="1" t="s">
        <v>9</v>
      </c>
      <c r="B21" s="22"/>
      <c r="C21" s="13"/>
      <c r="D21" s="13"/>
      <c r="E21" s="13"/>
      <c r="F21" s="23"/>
      <c r="G21" s="22"/>
      <c r="H21" s="13"/>
      <c r="I21" s="13"/>
      <c r="J21" s="13"/>
      <c r="K21" s="23"/>
    </row>
    <row r="22" spans="1:11" x14ac:dyDescent="0.3">
      <c r="A22" s="1" t="s">
        <v>10</v>
      </c>
      <c r="B22" s="20"/>
      <c r="C22" s="11"/>
      <c r="D22" s="11"/>
      <c r="E22" s="11"/>
      <c r="F22" s="21"/>
      <c r="G22" s="20"/>
      <c r="H22" s="11"/>
      <c r="I22" s="11"/>
      <c r="J22" s="11"/>
      <c r="K22" s="21"/>
    </row>
    <row r="23" spans="1:11" x14ac:dyDescent="0.3">
      <c r="A23" s="1" t="s">
        <v>11</v>
      </c>
      <c r="B23" s="20"/>
      <c r="C23" s="11"/>
      <c r="D23" s="11"/>
      <c r="E23" s="11"/>
      <c r="F23" s="21"/>
      <c r="G23" s="20"/>
      <c r="H23" s="11"/>
      <c r="I23" s="11"/>
      <c r="J23" s="11"/>
      <c r="K23" s="21"/>
    </row>
    <row r="24" spans="1:11" x14ac:dyDescent="0.3">
      <c r="A24" s="1" t="s">
        <v>12</v>
      </c>
      <c r="B24" s="20"/>
      <c r="C24" s="11"/>
      <c r="D24" s="11"/>
      <c r="E24" s="11"/>
      <c r="F24" s="21"/>
      <c r="G24" s="20"/>
      <c r="H24" s="11"/>
      <c r="I24" s="11"/>
      <c r="J24" s="11"/>
      <c r="K24" s="21"/>
    </row>
    <row r="25" spans="1:11" x14ac:dyDescent="0.3">
      <c r="A25" s="1" t="s">
        <v>13</v>
      </c>
      <c r="B25" s="20"/>
      <c r="C25" s="11"/>
      <c r="D25" s="11"/>
      <c r="E25" s="11"/>
      <c r="F25" s="21"/>
      <c r="G25" s="20"/>
      <c r="H25" s="11"/>
      <c r="I25" s="11"/>
      <c r="J25" s="11"/>
      <c r="K25" s="21"/>
    </row>
    <row r="26" spans="1:11" x14ac:dyDescent="0.3">
      <c r="A26" s="1" t="s">
        <v>14</v>
      </c>
      <c r="B26" s="20"/>
      <c r="C26" s="11"/>
      <c r="D26" s="11"/>
      <c r="E26" s="11"/>
      <c r="F26" s="21"/>
      <c r="G26" s="20"/>
      <c r="H26" s="11"/>
      <c r="I26" s="11"/>
      <c r="J26" s="11"/>
      <c r="K26" s="21"/>
    </row>
    <row r="27" spans="1:11" x14ac:dyDescent="0.3">
      <c r="A27" s="1" t="s">
        <v>15</v>
      </c>
      <c r="B27" s="20"/>
      <c r="C27" s="11"/>
      <c r="D27" s="11"/>
      <c r="E27" s="11"/>
      <c r="F27" s="21"/>
      <c r="G27" s="20"/>
      <c r="H27" s="11"/>
      <c r="I27" s="11"/>
      <c r="J27" s="11"/>
      <c r="K27" s="21"/>
    </row>
    <row r="28" spans="1:11" x14ac:dyDescent="0.3">
      <c r="A28" s="1" t="s">
        <v>16</v>
      </c>
      <c r="B28" s="20"/>
      <c r="C28" s="11"/>
      <c r="D28" s="11"/>
      <c r="E28" s="11"/>
      <c r="F28" s="21"/>
      <c r="G28" s="20"/>
      <c r="H28" s="11"/>
      <c r="I28" s="11"/>
      <c r="J28" s="11"/>
      <c r="K28" s="21"/>
    </row>
    <row r="29" spans="1:11" x14ac:dyDescent="0.3">
      <c r="A29" s="1" t="s">
        <v>17</v>
      </c>
      <c r="B29" s="20"/>
      <c r="C29" s="11"/>
      <c r="D29" s="11"/>
      <c r="E29" s="11"/>
      <c r="F29" s="21"/>
      <c r="G29" s="20"/>
      <c r="H29" s="11"/>
      <c r="I29" s="11"/>
      <c r="J29" s="11"/>
      <c r="K29" s="21"/>
    </row>
    <row r="30" spans="1:11" x14ac:dyDescent="0.3">
      <c r="A30" s="1" t="s">
        <v>18</v>
      </c>
      <c r="B30" s="20"/>
      <c r="C30" s="11"/>
      <c r="D30" s="11"/>
      <c r="E30" s="11"/>
      <c r="F30" s="21"/>
      <c r="G30" s="20"/>
      <c r="H30" s="11"/>
      <c r="I30" s="11"/>
      <c r="J30" s="11"/>
      <c r="K30" s="21"/>
    </row>
    <row r="31" spans="1:11" x14ac:dyDescent="0.3">
      <c r="A31" s="1" t="s">
        <v>19</v>
      </c>
      <c r="B31" s="20"/>
      <c r="C31" s="11"/>
      <c r="D31" s="11"/>
      <c r="E31" s="11"/>
      <c r="F31" s="21"/>
      <c r="G31" s="20"/>
      <c r="H31" s="11"/>
      <c r="I31" s="11"/>
      <c r="J31" s="11"/>
      <c r="K31" s="21"/>
    </row>
    <row r="32" spans="1:11" ht="16.2" x14ac:dyDescent="0.3">
      <c r="A32" s="1" t="s">
        <v>26</v>
      </c>
      <c r="B32" s="20"/>
      <c r="C32" s="11"/>
      <c r="D32" s="11"/>
      <c r="E32" s="11"/>
      <c r="F32" s="21"/>
      <c r="G32" s="20"/>
      <c r="H32" s="11"/>
      <c r="I32" s="11"/>
      <c r="J32" s="11"/>
      <c r="K32" s="21"/>
    </row>
    <row r="33" spans="1:11" x14ac:dyDescent="0.3">
      <c r="A33" s="1" t="s">
        <v>20</v>
      </c>
      <c r="B33" s="20"/>
      <c r="C33" s="11"/>
      <c r="D33" s="11"/>
      <c r="E33" s="11"/>
      <c r="F33" s="21"/>
      <c r="G33" s="20"/>
      <c r="H33" s="11"/>
      <c r="I33" s="11"/>
      <c r="J33" s="11"/>
      <c r="K33" s="21"/>
    </row>
    <row r="34" spans="1:11" x14ac:dyDescent="0.3">
      <c r="A34" s="1" t="s">
        <v>21</v>
      </c>
      <c r="B34" s="20"/>
      <c r="C34" s="11"/>
      <c r="D34" s="11"/>
      <c r="E34" s="11"/>
      <c r="F34" s="21"/>
      <c r="G34" s="20"/>
      <c r="H34" s="11"/>
      <c r="I34" s="11"/>
      <c r="J34" s="11"/>
      <c r="K34" s="21"/>
    </row>
    <row r="35" spans="1:11" x14ac:dyDescent="0.3">
      <c r="A35" s="1" t="s">
        <v>22</v>
      </c>
      <c r="B35" s="20"/>
      <c r="C35" s="11"/>
      <c r="D35" s="11"/>
      <c r="E35" s="11"/>
      <c r="F35" s="21"/>
      <c r="G35" s="20"/>
      <c r="H35" s="11"/>
      <c r="I35" s="11"/>
      <c r="J35" s="11"/>
      <c r="K35" s="21"/>
    </row>
    <row r="36" spans="1:11" ht="16.2" x14ac:dyDescent="0.3">
      <c r="A36" s="3" t="s">
        <v>27</v>
      </c>
      <c r="B36" s="20"/>
      <c r="C36" s="11"/>
      <c r="D36" s="11"/>
      <c r="E36" s="11"/>
      <c r="F36" s="21"/>
      <c r="G36" s="20"/>
      <c r="H36" s="11"/>
      <c r="I36" s="11"/>
      <c r="J36" s="11"/>
      <c r="K36" s="21"/>
    </row>
    <row r="37" spans="1:11" ht="16.8" thickBot="1" x14ac:dyDescent="0.35">
      <c r="A37" s="2" t="s">
        <v>23</v>
      </c>
      <c r="B37" s="20"/>
      <c r="C37" s="11"/>
      <c r="D37" s="11"/>
      <c r="E37" s="11"/>
      <c r="F37" s="21"/>
      <c r="G37" s="20"/>
      <c r="H37" s="11"/>
      <c r="I37" s="11"/>
      <c r="J37" s="11"/>
      <c r="K37" s="21"/>
    </row>
    <row r="38" spans="1:11" ht="15" thickBot="1" x14ac:dyDescent="0.35">
      <c r="A38" s="14" t="s">
        <v>28</v>
      </c>
      <c r="B38" s="31">
        <f>SUM(B21:B37)</f>
        <v>0</v>
      </c>
      <c r="C38" s="38">
        <f t="shared" ref="C38:F38" si="2">SUM(C21:C37)</f>
        <v>0</v>
      </c>
      <c r="D38" s="32">
        <f t="shared" si="2"/>
        <v>0</v>
      </c>
      <c r="E38" s="38">
        <f t="shared" si="2"/>
        <v>0</v>
      </c>
      <c r="F38" s="33">
        <f t="shared" si="2"/>
        <v>0</v>
      </c>
      <c r="G38" s="31">
        <f>SUM(G21:G37)</f>
        <v>0</v>
      </c>
      <c r="H38" s="38">
        <f t="shared" ref="H38:K38" si="3">SUM(H21:H37)</f>
        <v>0</v>
      </c>
      <c r="I38" s="32">
        <f t="shared" si="3"/>
        <v>0</v>
      </c>
      <c r="J38" s="38">
        <f t="shared" si="3"/>
        <v>0</v>
      </c>
      <c r="K38" s="33">
        <f t="shared" si="3"/>
        <v>0</v>
      </c>
    </row>
    <row r="39" spans="1:11" ht="15" thickBot="1" x14ac:dyDescent="0.35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 x14ac:dyDescent="0.3">
      <c r="A40" s="1" t="s">
        <v>30</v>
      </c>
      <c r="B40" s="20"/>
      <c r="C40" s="11"/>
      <c r="D40" s="11"/>
      <c r="E40" s="11"/>
      <c r="F40" s="21"/>
      <c r="G40" s="20"/>
      <c r="H40" s="11"/>
      <c r="I40" s="11"/>
      <c r="J40" s="11"/>
      <c r="K40" s="21"/>
    </row>
    <row r="41" spans="1:11" x14ac:dyDescent="0.3">
      <c r="A41" s="1" t="s">
        <v>31</v>
      </c>
      <c r="B41" s="20"/>
      <c r="C41" s="11"/>
      <c r="D41" s="11"/>
      <c r="E41" s="11"/>
      <c r="F41" s="21"/>
      <c r="G41" s="20"/>
      <c r="H41" s="11"/>
      <c r="I41" s="11"/>
      <c r="J41" s="11"/>
      <c r="K41" s="21"/>
    </row>
    <row r="42" spans="1:11" x14ac:dyDescent="0.3">
      <c r="A42" s="1" t="s">
        <v>32</v>
      </c>
      <c r="B42" s="20"/>
      <c r="C42" s="11"/>
      <c r="D42" s="11"/>
      <c r="E42" s="11"/>
      <c r="F42" s="21"/>
      <c r="G42" s="20"/>
      <c r="H42" s="11"/>
      <c r="I42" s="11"/>
      <c r="J42" s="11"/>
      <c r="K42" s="21"/>
    </row>
    <row r="43" spans="1:11" x14ac:dyDescent="0.3">
      <c r="A43" s="1" t="s">
        <v>33</v>
      </c>
      <c r="B43" s="20"/>
      <c r="C43" s="11"/>
      <c r="D43" s="11"/>
      <c r="E43" s="11"/>
      <c r="F43" s="21"/>
      <c r="G43" s="20"/>
      <c r="H43" s="11"/>
      <c r="I43" s="11"/>
      <c r="J43" s="11"/>
      <c r="K43" s="21"/>
    </row>
    <row r="44" spans="1:11" x14ac:dyDescent="0.3">
      <c r="A44" s="1" t="s">
        <v>34</v>
      </c>
      <c r="B44" s="20"/>
      <c r="C44" s="11"/>
      <c r="D44" s="11"/>
      <c r="E44" s="11"/>
      <c r="F44" s="21"/>
      <c r="G44" s="20"/>
      <c r="H44" s="11"/>
      <c r="I44" s="11"/>
      <c r="J44" s="11"/>
      <c r="K44" s="21"/>
    </row>
    <row r="45" spans="1:11" x14ac:dyDescent="0.3">
      <c r="A45" s="1" t="s">
        <v>35</v>
      </c>
      <c r="B45" s="20"/>
      <c r="C45" s="11"/>
      <c r="D45" s="11"/>
      <c r="E45" s="11"/>
      <c r="F45" s="21"/>
      <c r="G45" s="20"/>
      <c r="H45" s="11"/>
      <c r="I45" s="11"/>
      <c r="J45" s="11"/>
      <c r="K45" s="21"/>
    </row>
    <row r="46" spans="1:11" x14ac:dyDescent="0.3">
      <c r="A46" s="1" t="s">
        <v>36</v>
      </c>
      <c r="B46" s="20"/>
      <c r="C46" s="11"/>
      <c r="D46" s="11"/>
      <c r="E46" s="11"/>
      <c r="F46" s="21"/>
      <c r="G46" s="20"/>
      <c r="H46" s="11"/>
      <c r="I46" s="11"/>
      <c r="J46" s="11"/>
      <c r="K46" s="21"/>
    </row>
    <row r="47" spans="1:11" ht="16.8" thickBot="1" x14ac:dyDescent="0.35">
      <c r="A47" s="2" t="s">
        <v>23</v>
      </c>
      <c r="B47" s="24"/>
      <c r="C47" s="15"/>
      <c r="D47" s="15"/>
      <c r="E47" s="15"/>
      <c r="F47" s="25"/>
      <c r="G47" s="24"/>
      <c r="H47" s="15"/>
      <c r="I47" s="15"/>
      <c r="J47" s="15"/>
      <c r="K47" s="25"/>
    </row>
    <row r="48" spans="1:11" ht="15" thickBot="1" x14ac:dyDescent="0.35">
      <c r="A48" s="14" t="s">
        <v>37</v>
      </c>
      <c r="B48" s="28">
        <f>SUM(B40:B47)</f>
        <v>0</v>
      </c>
      <c r="C48" s="29">
        <f t="shared" ref="C48:F48" si="4">SUM(C40:C47)</f>
        <v>0</v>
      </c>
      <c r="D48" s="29">
        <f t="shared" si="4"/>
        <v>0</v>
      </c>
      <c r="E48" s="29">
        <f t="shared" si="4"/>
        <v>0</v>
      </c>
      <c r="F48" s="30">
        <f t="shared" si="4"/>
        <v>0</v>
      </c>
      <c r="G48" s="28">
        <f>SUM(G40:G47)</f>
        <v>0</v>
      </c>
      <c r="H48" s="29">
        <f t="shared" ref="H48:K48" si="5">SUM(H40:H47)</f>
        <v>0</v>
      </c>
      <c r="I48" s="29">
        <f t="shared" si="5"/>
        <v>0</v>
      </c>
      <c r="J48" s="29">
        <f t="shared" si="5"/>
        <v>0</v>
      </c>
      <c r="K48" s="30">
        <f t="shared" si="5"/>
        <v>0</v>
      </c>
    </row>
    <row r="49" spans="1:11" ht="15" thickBot="1" x14ac:dyDescent="0.35">
      <c r="A49" s="4" t="s">
        <v>38</v>
      </c>
      <c r="B49" s="28">
        <f>B48+B38+B19</f>
        <v>0</v>
      </c>
      <c r="C49" s="29">
        <f t="shared" ref="C49:F49" si="6">C48+C38+C19</f>
        <v>0</v>
      </c>
      <c r="D49" s="29">
        <f t="shared" si="6"/>
        <v>0</v>
      </c>
      <c r="E49" s="29">
        <f t="shared" si="6"/>
        <v>0</v>
      </c>
      <c r="F49" s="30">
        <f t="shared" si="6"/>
        <v>0</v>
      </c>
      <c r="G49" s="28">
        <f>G48+G38+G19</f>
        <v>0</v>
      </c>
      <c r="H49" s="29">
        <f t="shared" ref="H49:K49" si="7">H48+H38+H19</f>
        <v>0</v>
      </c>
      <c r="I49" s="29">
        <f t="shared" si="7"/>
        <v>0</v>
      </c>
      <c r="J49" s="29">
        <f t="shared" si="7"/>
        <v>0</v>
      </c>
      <c r="K49" s="30">
        <f t="shared" si="7"/>
        <v>0</v>
      </c>
    </row>
    <row r="50" spans="1:11" ht="15" thickBot="1" x14ac:dyDescent="0.35"/>
    <row r="51" spans="1:11" ht="16.8" thickBot="1" x14ac:dyDescent="0.35">
      <c r="A51" s="4" t="s">
        <v>39</v>
      </c>
      <c r="B51" s="35"/>
      <c r="C51" s="36"/>
      <c r="D51" s="36"/>
      <c r="E51" s="36"/>
      <c r="F51" s="37"/>
      <c r="G51" s="35"/>
      <c r="H51" s="36"/>
      <c r="I51" s="36"/>
      <c r="J51" s="36"/>
      <c r="K51" s="37"/>
    </row>
    <row r="53" spans="1:11" ht="15" thickBot="1" x14ac:dyDescent="0.35">
      <c r="A53" s="4" t="s">
        <v>40</v>
      </c>
      <c r="B53" s="39"/>
      <c r="C53" s="40"/>
      <c r="D53" s="40"/>
      <c r="E53" s="40"/>
      <c r="F53" s="41"/>
      <c r="G53" s="39"/>
      <c r="H53" s="40"/>
      <c r="I53" s="40"/>
      <c r="J53" s="40"/>
      <c r="K53" s="41"/>
    </row>
    <row r="55" spans="1:11" ht="15" thickBot="1" x14ac:dyDescent="0.35">
      <c r="A55" s="4" t="s">
        <v>41</v>
      </c>
      <c r="B55" s="42"/>
      <c r="C55" s="43"/>
      <c r="D55" s="43"/>
      <c r="E55" s="43"/>
      <c r="F55" s="44"/>
      <c r="G55" s="42"/>
      <c r="H55" s="43"/>
      <c r="I55" s="43"/>
      <c r="J55" s="43"/>
      <c r="K55" s="44"/>
    </row>
    <row r="58" spans="1:11" x14ac:dyDescent="0.3">
      <c r="A58" t="s">
        <v>42</v>
      </c>
    </row>
    <row r="59" spans="1:11" ht="48.75" customHeight="1" x14ac:dyDescent="0.3">
      <c r="A59" s="45" t="s">
        <v>43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1" x14ac:dyDescent="0.3">
      <c r="A60" t="s">
        <v>44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zoomScaleNormal="100" zoomScaleSheetLayoutView="112" workbookViewId="0"/>
  </sheetViews>
  <sheetFormatPr defaultRowHeight="14.4" x14ac:dyDescent="0.3"/>
  <cols>
    <col min="1" max="1" width="53.6640625" customWidth="1"/>
    <col min="2" max="6" width="15.33203125" bestFit="1" customWidth="1"/>
    <col min="7" max="11" width="14.33203125" bestFit="1" customWidth="1"/>
  </cols>
  <sheetData>
    <row r="1" spans="1:11" ht="15" thickBot="1" x14ac:dyDescent="0.35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" thickBot="1" x14ac:dyDescent="0.35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" thickBot="1" x14ac:dyDescent="0.35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 x14ac:dyDescent="0.3">
      <c r="A4" s="1" t="s">
        <v>9</v>
      </c>
      <c r="B4" s="20">
        <v>3360282.6</v>
      </c>
      <c r="C4" s="11">
        <v>3461091.08</v>
      </c>
      <c r="D4" s="11">
        <v>3564923.81</v>
      </c>
      <c r="E4" s="11">
        <v>3671871.53</v>
      </c>
      <c r="F4" s="21">
        <v>3782027.67</v>
      </c>
      <c r="G4" s="20">
        <v>332335.64</v>
      </c>
      <c r="H4" s="11">
        <v>342305.71</v>
      </c>
      <c r="I4" s="11">
        <v>352574.88</v>
      </c>
      <c r="J4" s="11">
        <v>363152.13</v>
      </c>
      <c r="K4" s="21">
        <v>374046.69</v>
      </c>
    </row>
    <row r="5" spans="1:11" x14ac:dyDescent="0.3">
      <c r="A5" s="1" t="s">
        <v>10</v>
      </c>
      <c r="B5" s="20">
        <v>27065437.800000001</v>
      </c>
      <c r="C5" s="11">
        <v>27877400.940000001</v>
      </c>
      <c r="D5" s="11">
        <v>28713722.960000001</v>
      </c>
      <c r="E5" s="11">
        <v>29575134.649999999</v>
      </c>
      <c r="F5" s="21">
        <v>30462388.690000001</v>
      </c>
      <c r="G5" s="20">
        <v>2676801.54</v>
      </c>
      <c r="H5" s="11">
        <v>2757105.59</v>
      </c>
      <c r="I5" s="11">
        <v>2839818.75</v>
      </c>
      <c r="J5" s="11">
        <v>2925013.32</v>
      </c>
      <c r="K5" s="21">
        <v>3012763.72</v>
      </c>
    </row>
    <row r="6" spans="1:11" x14ac:dyDescent="0.3">
      <c r="A6" s="1" t="s">
        <v>11</v>
      </c>
      <c r="B6" s="20">
        <v>1863621.72</v>
      </c>
      <c r="C6" s="11">
        <v>1919530.37</v>
      </c>
      <c r="D6" s="11">
        <v>1977116.28</v>
      </c>
      <c r="E6" s="11">
        <v>2036429.77</v>
      </c>
      <c r="F6" s="21">
        <v>2097522.66</v>
      </c>
      <c r="G6" s="20">
        <v>184314.23999999999</v>
      </c>
      <c r="H6" s="11">
        <v>189843.66</v>
      </c>
      <c r="I6" s="11">
        <v>195538.97</v>
      </c>
      <c r="J6" s="11">
        <v>201405.14</v>
      </c>
      <c r="K6" s="21">
        <v>207447.3</v>
      </c>
    </row>
    <row r="7" spans="1:11" x14ac:dyDescent="0.3">
      <c r="A7" s="1" t="s">
        <v>12</v>
      </c>
      <c r="B7" s="20">
        <v>6111210.21</v>
      </c>
      <c r="C7" s="11">
        <v>6294546.5199999996</v>
      </c>
      <c r="D7" s="11">
        <v>6483382.9199999999</v>
      </c>
      <c r="E7" s="11">
        <v>6677884.4000000004</v>
      </c>
      <c r="F7" s="21">
        <v>6878220.9299999997</v>
      </c>
      <c r="G7" s="20">
        <v>604405.41</v>
      </c>
      <c r="H7" s="11">
        <v>622537.56999999995</v>
      </c>
      <c r="I7" s="11">
        <v>641213.68999999994</v>
      </c>
      <c r="J7" s="11">
        <v>660450.11</v>
      </c>
      <c r="K7" s="21">
        <v>680263.61</v>
      </c>
    </row>
    <row r="8" spans="1:11" x14ac:dyDescent="0.3">
      <c r="A8" s="1" t="s">
        <v>13</v>
      </c>
      <c r="B8" s="20">
        <v>555940.53</v>
      </c>
      <c r="C8" s="11">
        <v>572618.74</v>
      </c>
      <c r="D8" s="11">
        <v>589797.30000000005</v>
      </c>
      <c r="E8" s="11">
        <v>607491.22</v>
      </c>
      <c r="F8" s="21">
        <v>625715.96</v>
      </c>
      <c r="G8" s="20">
        <v>54983.13</v>
      </c>
      <c r="H8" s="11">
        <v>56632.62</v>
      </c>
      <c r="I8" s="11">
        <v>58331.6</v>
      </c>
      <c r="J8" s="11">
        <v>60081.55</v>
      </c>
      <c r="K8" s="21">
        <v>61884</v>
      </c>
    </row>
    <row r="9" spans="1:11" x14ac:dyDescent="0.3">
      <c r="A9" s="1" t="s">
        <v>14</v>
      </c>
      <c r="B9" s="20">
        <v>64252.43</v>
      </c>
      <c r="C9" s="11">
        <v>66180</v>
      </c>
      <c r="D9" s="11">
        <v>68165.399999999994</v>
      </c>
      <c r="E9" s="11">
        <v>70210.36</v>
      </c>
      <c r="F9" s="21">
        <v>72316.67</v>
      </c>
      <c r="G9" s="20">
        <v>6354.64</v>
      </c>
      <c r="H9" s="11">
        <v>6545.27</v>
      </c>
      <c r="I9" s="11">
        <v>6741.63</v>
      </c>
      <c r="J9" s="11">
        <v>6943.88</v>
      </c>
      <c r="K9" s="21">
        <v>7152.2</v>
      </c>
    </row>
    <row r="10" spans="1:11" x14ac:dyDescent="0.3">
      <c r="A10" s="1" t="s">
        <v>15</v>
      </c>
      <c r="B10" s="20">
        <v>295597.98</v>
      </c>
      <c r="C10" s="11">
        <v>304465.91999999998</v>
      </c>
      <c r="D10" s="11">
        <v>313599.90000000002</v>
      </c>
      <c r="E10" s="11">
        <v>323007.90000000002</v>
      </c>
      <c r="F10" s="21">
        <v>332698.13</v>
      </c>
      <c r="G10" s="20">
        <v>29234.97</v>
      </c>
      <c r="H10" s="11">
        <v>30112.01</v>
      </c>
      <c r="I10" s="11">
        <v>31015.37</v>
      </c>
      <c r="J10" s="11">
        <v>31945.84</v>
      </c>
      <c r="K10" s="21">
        <v>32904.21</v>
      </c>
    </row>
    <row r="11" spans="1:11" x14ac:dyDescent="0.3">
      <c r="A11" s="1" t="s">
        <v>16</v>
      </c>
      <c r="B11" s="20">
        <v>7804863.4800000004</v>
      </c>
      <c r="C11" s="11">
        <v>8039009.3799999999</v>
      </c>
      <c r="D11" s="11">
        <v>8280179.6600000001</v>
      </c>
      <c r="E11" s="11">
        <v>8528585.0500000007</v>
      </c>
      <c r="F11" s="21">
        <v>8784442.5999999996</v>
      </c>
      <c r="G11" s="20">
        <v>771909.57</v>
      </c>
      <c r="H11" s="11">
        <v>795066.86</v>
      </c>
      <c r="I11" s="11">
        <v>818918.87</v>
      </c>
      <c r="J11" s="11">
        <v>843486.43</v>
      </c>
      <c r="K11" s="21">
        <v>868791.03</v>
      </c>
    </row>
    <row r="12" spans="1:11" x14ac:dyDescent="0.3">
      <c r="A12" s="1" t="s">
        <v>17</v>
      </c>
      <c r="B12" s="20">
        <v>1222684.6499999999</v>
      </c>
      <c r="C12" s="11">
        <v>1259365.19</v>
      </c>
      <c r="D12" s="11">
        <v>1297146.1499999999</v>
      </c>
      <c r="E12" s="11">
        <v>1336060.53</v>
      </c>
      <c r="F12" s="21">
        <v>1376142.35</v>
      </c>
      <c r="G12" s="20">
        <v>120924.86</v>
      </c>
      <c r="H12" s="11">
        <v>124552.6</v>
      </c>
      <c r="I12" s="11">
        <v>128289.18</v>
      </c>
      <c r="J12" s="11">
        <v>132137.85</v>
      </c>
      <c r="K12" s="21">
        <v>136101.99</v>
      </c>
    </row>
    <row r="13" spans="1:11" x14ac:dyDescent="0.3">
      <c r="A13" s="1" t="s">
        <v>18</v>
      </c>
      <c r="B13" s="20">
        <v>0</v>
      </c>
      <c r="C13" s="11">
        <v>0</v>
      </c>
      <c r="D13" s="11">
        <v>0</v>
      </c>
      <c r="E13" s="11">
        <v>0</v>
      </c>
      <c r="F13" s="21">
        <v>0</v>
      </c>
      <c r="G13" s="20">
        <v>0</v>
      </c>
      <c r="H13" s="11">
        <v>0</v>
      </c>
      <c r="I13" s="11">
        <v>0</v>
      </c>
      <c r="J13" s="11">
        <v>0</v>
      </c>
      <c r="K13" s="21">
        <v>0</v>
      </c>
    </row>
    <row r="14" spans="1:11" x14ac:dyDescent="0.3">
      <c r="A14" s="1" t="s">
        <v>19</v>
      </c>
      <c r="B14" s="20">
        <v>453075.62</v>
      </c>
      <c r="C14" s="11">
        <v>466667.89</v>
      </c>
      <c r="D14" s="11">
        <v>480667.93</v>
      </c>
      <c r="E14" s="11">
        <v>495087.96</v>
      </c>
      <c r="F14" s="21">
        <v>509940.6</v>
      </c>
      <c r="G14" s="20">
        <v>44809.68</v>
      </c>
      <c r="H14" s="11">
        <v>46153.97</v>
      </c>
      <c r="I14" s="11">
        <v>47538.59</v>
      </c>
      <c r="J14" s="11">
        <v>48964.74</v>
      </c>
      <c r="K14" s="21">
        <v>50433.69</v>
      </c>
    </row>
    <row r="15" spans="1:11" x14ac:dyDescent="0.3">
      <c r="A15" s="1" t="s">
        <v>20</v>
      </c>
      <c r="B15" s="20">
        <v>261404.41</v>
      </c>
      <c r="C15" s="11">
        <v>269246.53999999998</v>
      </c>
      <c r="D15" s="11">
        <v>277323.94</v>
      </c>
      <c r="E15" s="11">
        <v>285643.65000000002</v>
      </c>
      <c r="F15" s="21">
        <v>294212.96000000002</v>
      </c>
      <c r="G15" s="20">
        <v>25853.18</v>
      </c>
      <c r="H15" s="11">
        <v>26628.78</v>
      </c>
      <c r="I15" s="11">
        <v>27427.64</v>
      </c>
      <c r="J15" s="11">
        <v>28250.47</v>
      </c>
      <c r="K15" s="21">
        <v>29097.99</v>
      </c>
    </row>
    <row r="16" spans="1:11" x14ac:dyDescent="0.3">
      <c r="A16" s="1" t="s">
        <v>21</v>
      </c>
      <c r="B16" s="20">
        <v>66578.53</v>
      </c>
      <c r="C16" s="11">
        <v>68575.88</v>
      </c>
      <c r="D16" s="11">
        <v>70633.16</v>
      </c>
      <c r="E16" s="11">
        <v>72752.149999999994</v>
      </c>
      <c r="F16" s="21">
        <v>74934.720000000001</v>
      </c>
      <c r="G16" s="20">
        <v>6584.69</v>
      </c>
      <c r="H16" s="11">
        <v>6782.23</v>
      </c>
      <c r="I16" s="11">
        <v>6985.7</v>
      </c>
      <c r="J16" s="11">
        <v>7195.27</v>
      </c>
      <c r="K16" s="21">
        <v>7411.13</v>
      </c>
    </row>
    <row r="17" spans="1:11" x14ac:dyDescent="0.3">
      <c r="A17" s="1" t="s">
        <v>22</v>
      </c>
      <c r="B17" s="20">
        <v>451550.45</v>
      </c>
      <c r="C17" s="11">
        <v>465096.96000000002</v>
      </c>
      <c r="D17" s="11">
        <v>479049.87</v>
      </c>
      <c r="E17" s="11">
        <v>493421.37</v>
      </c>
      <c r="F17" s="21">
        <v>508224.01</v>
      </c>
      <c r="G17" s="20">
        <v>44658.84</v>
      </c>
      <c r="H17" s="11">
        <v>45998.6</v>
      </c>
      <c r="I17" s="11">
        <v>47378.559999999998</v>
      </c>
      <c r="J17" s="11">
        <v>48799.92</v>
      </c>
      <c r="K17" s="21">
        <v>50263.91</v>
      </c>
    </row>
    <row r="18" spans="1:11" ht="16.8" thickBot="1" x14ac:dyDescent="0.35">
      <c r="A18" s="2" t="s">
        <v>23</v>
      </c>
      <c r="B18" s="20">
        <v>0</v>
      </c>
      <c r="C18" s="11">
        <v>0</v>
      </c>
      <c r="D18" s="11">
        <v>0</v>
      </c>
      <c r="E18" s="11">
        <v>0</v>
      </c>
      <c r="F18" s="21">
        <v>0</v>
      </c>
      <c r="G18" s="20">
        <v>0</v>
      </c>
      <c r="H18" s="11">
        <v>0</v>
      </c>
      <c r="I18" s="11">
        <v>0</v>
      </c>
      <c r="J18" s="11">
        <v>0</v>
      </c>
      <c r="K18" s="21">
        <v>0</v>
      </c>
    </row>
    <row r="19" spans="1:11" ht="15" thickBot="1" x14ac:dyDescent="0.35">
      <c r="A19" s="14" t="s">
        <v>24</v>
      </c>
      <c r="B19" s="31">
        <f>SUM(B4:B18)</f>
        <v>49576500.409999996</v>
      </c>
      <c r="C19" s="38">
        <f t="shared" ref="C19:F19" si="0">SUM(C4:C18)</f>
        <v>51063795.410000011</v>
      </c>
      <c r="D19" s="32">
        <f t="shared" si="0"/>
        <v>52595709.279999979</v>
      </c>
      <c r="E19" s="38">
        <f t="shared" si="0"/>
        <v>54173580.539999992</v>
      </c>
      <c r="F19" s="33">
        <f t="shared" si="0"/>
        <v>55798787.950000003</v>
      </c>
      <c r="G19" s="31">
        <f>SUM(G4:G18)</f>
        <v>4903170.3900000006</v>
      </c>
      <c r="H19" s="38">
        <f t="shared" ref="H19:K19" si="1">SUM(H4:H18)</f>
        <v>5050265.47</v>
      </c>
      <c r="I19" s="32">
        <f t="shared" si="1"/>
        <v>5201773.4299999988</v>
      </c>
      <c r="J19" s="38">
        <f t="shared" si="1"/>
        <v>5357826.6499999985</v>
      </c>
      <c r="K19" s="33">
        <f t="shared" si="1"/>
        <v>5518561.4700000016</v>
      </c>
    </row>
    <row r="20" spans="1:11" ht="15" thickBot="1" x14ac:dyDescent="0.35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 x14ac:dyDescent="0.3">
      <c r="A21" s="1" t="s">
        <v>9</v>
      </c>
      <c r="B21" s="20">
        <v>2861160.32</v>
      </c>
      <c r="C21" s="11">
        <v>2946995.13</v>
      </c>
      <c r="D21" s="11">
        <v>3035404.98</v>
      </c>
      <c r="E21" s="11">
        <v>3126467.13</v>
      </c>
      <c r="F21" s="21">
        <v>3220261.15</v>
      </c>
      <c r="G21" s="20">
        <v>282971.90000000002</v>
      </c>
      <c r="H21" s="11">
        <v>291461.06</v>
      </c>
      <c r="I21" s="11">
        <v>300204.89</v>
      </c>
      <c r="J21" s="11">
        <v>309211.03999999998</v>
      </c>
      <c r="K21" s="21">
        <v>318487.37</v>
      </c>
    </row>
    <row r="22" spans="1:11" x14ac:dyDescent="0.3">
      <c r="A22" s="1" t="s">
        <v>10</v>
      </c>
      <c r="B22" s="20">
        <v>14887742.390000001</v>
      </c>
      <c r="C22" s="11">
        <v>15334374.66</v>
      </c>
      <c r="D22" s="11">
        <v>15794405.9</v>
      </c>
      <c r="E22" s="11">
        <v>16268238.08</v>
      </c>
      <c r="F22" s="21">
        <v>16756285.220000001</v>
      </c>
      <c r="G22" s="20">
        <v>1472414.08</v>
      </c>
      <c r="H22" s="11">
        <v>1516586.51</v>
      </c>
      <c r="I22" s="11">
        <v>1562084.1</v>
      </c>
      <c r="J22" s="11">
        <v>1608946.62</v>
      </c>
      <c r="K22" s="21">
        <v>1657215.02</v>
      </c>
    </row>
    <row r="23" spans="1:11" x14ac:dyDescent="0.3">
      <c r="A23" s="1" t="s">
        <v>11</v>
      </c>
      <c r="B23" s="20">
        <v>415565.73</v>
      </c>
      <c r="C23" s="11">
        <v>428032.7</v>
      </c>
      <c r="D23" s="11">
        <v>440873.69</v>
      </c>
      <c r="E23" s="11">
        <v>454099.9</v>
      </c>
      <c r="F23" s="21">
        <v>467722.89</v>
      </c>
      <c r="G23" s="20">
        <v>41099.910000000003</v>
      </c>
      <c r="H23" s="11">
        <v>42332.9</v>
      </c>
      <c r="I23" s="11">
        <v>43602.89</v>
      </c>
      <c r="J23" s="11">
        <v>44910.98</v>
      </c>
      <c r="K23" s="21">
        <v>46258.31</v>
      </c>
    </row>
    <row r="24" spans="1:11" x14ac:dyDescent="0.3">
      <c r="A24" s="1" t="s">
        <v>12</v>
      </c>
      <c r="B24" s="20">
        <v>10782.35</v>
      </c>
      <c r="C24" s="11">
        <v>11105.82</v>
      </c>
      <c r="D24" s="11">
        <v>11439</v>
      </c>
      <c r="E24" s="11">
        <v>11782.17</v>
      </c>
      <c r="F24" s="21">
        <v>12135.63</v>
      </c>
      <c r="G24" s="20">
        <v>1066.3900000000001</v>
      </c>
      <c r="H24" s="11">
        <v>1098.3800000000001</v>
      </c>
      <c r="I24" s="11">
        <v>1131.33</v>
      </c>
      <c r="J24" s="11">
        <v>1165.27</v>
      </c>
      <c r="K24" s="21">
        <v>1200.23</v>
      </c>
    </row>
    <row r="25" spans="1:11" x14ac:dyDescent="0.3">
      <c r="A25" s="1" t="s">
        <v>13</v>
      </c>
      <c r="B25" s="20">
        <v>3604.54</v>
      </c>
      <c r="C25" s="11">
        <v>3712.67</v>
      </c>
      <c r="D25" s="11">
        <v>3824.06</v>
      </c>
      <c r="E25" s="11">
        <v>3938.78</v>
      </c>
      <c r="F25" s="21">
        <v>4056.94</v>
      </c>
      <c r="G25" s="20">
        <v>356.49</v>
      </c>
      <c r="H25" s="11">
        <v>367.19</v>
      </c>
      <c r="I25" s="11">
        <v>378.2</v>
      </c>
      <c r="J25" s="11">
        <v>389.55</v>
      </c>
      <c r="K25" s="21">
        <v>401.24</v>
      </c>
    </row>
    <row r="26" spans="1:11" x14ac:dyDescent="0.3">
      <c r="A26" s="1" t="s">
        <v>14</v>
      </c>
      <c r="B26" s="20">
        <v>29089.599999999999</v>
      </c>
      <c r="C26" s="11">
        <v>29962.29</v>
      </c>
      <c r="D26" s="11">
        <v>30861.16</v>
      </c>
      <c r="E26" s="11">
        <v>31786.99</v>
      </c>
      <c r="F26" s="21">
        <v>32740.6</v>
      </c>
      <c r="G26" s="20">
        <v>2876.99</v>
      </c>
      <c r="H26" s="11">
        <v>2963.3</v>
      </c>
      <c r="I26" s="11">
        <v>3052.2</v>
      </c>
      <c r="J26" s="11">
        <v>3143.77</v>
      </c>
      <c r="K26" s="21">
        <v>3238.08</v>
      </c>
    </row>
    <row r="27" spans="1:11" x14ac:dyDescent="0.3">
      <c r="A27" s="1" t="s">
        <v>15</v>
      </c>
      <c r="B27" s="20">
        <v>1146376.3600000001</v>
      </c>
      <c r="C27" s="11">
        <v>1180767.6499999999</v>
      </c>
      <c r="D27" s="11">
        <v>1216190.68</v>
      </c>
      <c r="E27" s="11">
        <v>1252676.3999999999</v>
      </c>
      <c r="F27" s="21">
        <v>1290256.69</v>
      </c>
      <c r="G27" s="20">
        <v>113377.88</v>
      </c>
      <c r="H27" s="11">
        <v>116779.22</v>
      </c>
      <c r="I27" s="11">
        <v>120282.59</v>
      </c>
      <c r="J27" s="11">
        <v>123891.07</v>
      </c>
      <c r="K27" s="21">
        <v>127607.8</v>
      </c>
    </row>
    <row r="28" spans="1:11" x14ac:dyDescent="0.3">
      <c r="A28" s="1" t="s">
        <v>16</v>
      </c>
      <c r="B28" s="20">
        <v>262676.68</v>
      </c>
      <c r="C28" s="11">
        <v>270556.98</v>
      </c>
      <c r="D28" s="11">
        <v>278673.69</v>
      </c>
      <c r="E28" s="11">
        <v>287033.90000000002</v>
      </c>
      <c r="F28" s="21">
        <v>295644.90999999997</v>
      </c>
      <c r="G28" s="20">
        <v>25979.01</v>
      </c>
      <c r="H28" s="11">
        <v>26758.38</v>
      </c>
      <c r="I28" s="11">
        <v>27561.13</v>
      </c>
      <c r="J28" s="11">
        <v>28387.97</v>
      </c>
      <c r="K28" s="21">
        <v>29239.61</v>
      </c>
    </row>
    <row r="29" spans="1:11" x14ac:dyDescent="0.3">
      <c r="A29" s="1" t="s">
        <v>17</v>
      </c>
      <c r="B29" s="20">
        <v>507017.3</v>
      </c>
      <c r="C29" s="11">
        <v>522227.82</v>
      </c>
      <c r="D29" s="11">
        <v>537894.66</v>
      </c>
      <c r="E29" s="11">
        <v>554031.5</v>
      </c>
      <c r="F29" s="21">
        <v>570652.43999999994</v>
      </c>
      <c r="G29" s="20">
        <v>50144.57</v>
      </c>
      <c r="H29" s="11">
        <v>51648.91</v>
      </c>
      <c r="I29" s="11">
        <v>53198.37</v>
      </c>
      <c r="J29" s="11">
        <v>54794.32</v>
      </c>
      <c r="K29" s="21">
        <v>56438.15</v>
      </c>
    </row>
    <row r="30" spans="1:11" x14ac:dyDescent="0.3">
      <c r="A30" s="1" t="s">
        <v>18</v>
      </c>
      <c r="B30" s="20">
        <v>34111.019999999997</v>
      </c>
      <c r="C30" s="11">
        <v>35134.35</v>
      </c>
      <c r="D30" s="11">
        <v>36188.379999999997</v>
      </c>
      <c r="E30" s="11">
        <v>37274.03</v>
      </c>
      <c r="F30" s="21">
        <v>38392.25</v>
      </c>
      <c r="G30" s="20">
        <v>3373.62</v>
      </c>
      <c r="H30" s="11">
        <v>3474.83</v>
      </c>
      <c r="I30" s="11">
        <v>3579.07</v>
      </c>
      <c r="J30" s="11">
        <v>3686.44</v>
      </c>
      <c r="K30" s="21">
        <v>3797.04</v>
      </c>
    </row>
    <row r="31" spans="1:11" x14ac:dyDescent="0.3">
      <c r="A31" s="1" t="s">
        <v>19</v>
      </c>
      <c r="B31" s="20">
        <v>163241.85999999999</v>
      </c>
      <c r="C31" s="11">
        <v>168139.11</v>
      </c>
      <c r="D31" s="11">
        <v>173183.28</v>
      </c>
      <c r="E31" s="11">
        <v>178378.78</v>
      </c>
      <c r="F31" s="21">
        <v>183730.15</v>
      </c>
      <c r="G31" s="20">
        <v>16144.8</v>
      </c>
      <c r="H31" s="11">
        <v>16629.14</v>
      </c>
      <c r="I31" s="11">
        <v>17128.02</v>
      </c>
      <c r="J31" s="11">
        <v>17641.86</v>
      </c>
      <c r="K31" s="21">
        <v>18171.11</v>
      </c>
    </row>
    <row r="32" spans="1:11" ht="16.2" x14ac:dyDescent="0.3">
      <c r="A32" s="1" t="s">
        <v>26</v>
      </c>
      <c r="B32" s="20">
        <v>1298642.9099999999</v>
      </c>
      <c r="C32" s="11">
        <v>1337602.2</v>
      </c>
      <c r="D32" s="11">
        <v>1377730.27</v>
      </c>
      <c r="E32" s="11">
        <v>1419062.18</v>
      </c>
      <c r="F32" s="21">
        <v>1461634.04</v>
      </c>
      <c r="G32" s="20">
        <v>128437.21</v>
      </c>
      <c r="H32" s="11">
        <v>132290.32999999999</v>
      </c>
      <c r="I32" s="11">
        <v>136259.04</v>
      </c>
      <c r="J32" s="11">
        <v>140346.81</v>
      </c>
      <c r="K32" s="21">
        <v>144557.21</v>
      </c>
    </row>
    <row r="33" spans="1:11" x14ac:dyDescent="0.3">
      <c r="A33" s="1" t="s">
        <v>20</v>
      </c>
      <c r="B33" s="20">
        <v>0</v>
      </c>
      <c r="C33" s="11">
        <v>0</v>
      </c>
      <c r="D33" s="11">
        <v>0</v>
      </c>
      <c r="E33" s="11">
        <v>0</v>
      </c>
      <c r="F33" s="21">
        <v>0</v>
      </c>
      <c r="G33" s="20">
        <v>0</v>
      </c>
      <c r="H33" s="11">
        <v>0</v>
      </c>
      <c r="I33" s="11">
        <v>0</v>
      </c>
      <c r="J33" s="11">
        <v>0</v>
      </c>
      <c r="K33" s="21">
        <v>0</v>
      </c>
    </row>
    <row r="34" spans="1:11" x14ac:dyDescent="0.3">
      <c r="A34" s="1" t="s">
        <v>21</v>
      </c>
      <c r="B34" s="20">
        <v>45596.800000000003</v>
      </c>
      <c r="C34" s="11">
        <v>46964.7</v>
      </c>
      <c r="D34" s="11">
        <v>48373.64</v>
      </c>
      <c r="E34" s="11">
        <v>49824.85</v>
      </c>
      <c r="F34" s="21">
        <v>51319.6</v>
      </c>
      <c r="G34" s="20">
        <v>4509.57</v>
      </c>
      <c r="H34" s="11">
        <v>4644.8599999999997</v>
      </c>
      <c r="I34" s="11">
        <v>4784.21</v>
      </c>
      <c r="J34" s="11">
        <v>4927.7299999999996</v>
      </c>
      <c r="K34" s="21">
        <v>5075.5600000000004</v>
      </c>
    </row>
    <row r="35" spans="1:11" x14ac:dyDescent="0.3">
      <c r="A35" s="1" t="s">
        <v>22</v>
      </c>
      <c r="B35" s="20">
        <v>38110.400000000001</v>
      </c>
      <c r="C35" s="11">
        <v>39253.71</v>
      </c>
      <c r="D35" s="11">
        <v>40431.32</v>
      </c>
      <c r="E35" s="11">
        <v>41644.26</v>
      </c>
      <c r="F35" s="21">
        <v>42893.59</v>
      </c>
      <c r="G35" s="20">
        <v>3769.16</v>
      </c>
      <c r="H35" s="11">
        <v>3882.24</v>
      </c>
      <c r="I35" s="11">
        <v>3998.7</v>
      </c>
      <c r="J35" s="11">
        <v>4118.66</v>
      </c>
      <c r="K35" s="21">
        <v>4242.22</v>
      </c>
    </row>
    <row r="36" spans="1:11" ht="16.2" x14ac:dyDescent="0.3">
      <c r="A36" s="3" t="s">
        <v>27</v>
      </c>
      <c r="B36" s="20">
        <v>0</v>
      </c>
      <c r="C36" s="11">
        <v>0</v>
      </c>
      <c r="D36" s="11">
        <v>0</v>
      </c>
      <c r="E36" s="11">
        <v>0</v>
      </c>
      <c r="F36" s="21">
        <v>0</v>
      </c>
      <c r="G36" s="20">
        <v>0</v>
      </c>
      <c r="H36" s="11">
        <v>0</v>
      </c>
      <c r="I36" s="11">
        <v>0</v>
      </c>
      <c r="J36" s="11">
        <v>0</v>
      </c>
      <c r="K36" s="21">
        <v>0</v>
      </c>
    </row>
    <row r="37" spans="1:11" ht="16.8" thickBot="1" x14ac:dyDescent="0.35">
      <c r="A37" s="2" t="s">
        <v>23</v>
      </c>
      <c r="B37" s="20">
        <v>0</v>
      </c>
      <c r="C37" s="11">
        <v>0</v>
      </c>
      <c r="D37" s="11">
        <v>0</v>
      </c>
      <c r="E37" s="11">
        <v>0</v>
      </c>
      <c r="F37" s="21">
        <v>0</v>
      </c>
      <c r="G37" s="20">
        <v>0</v>
      </c>
      <c r="H37" s="11">
        <v>0</v>
      </c>
      <c r="I37" s="11">
        <v>0</v>
      </c>
      <c r="J37" s="11">
        <v>0</v>
      </c>
      <c r="K37" s="21">
        <v>0</v>
      </c>
    </row>
    <row r="38" spans="1:11" ht="15" thickBot="1" x14ac:dyDescent="0.35">
      <c r="A38" s="14" t="s">
        <v>28</v>
      </c>
      <c r="B38" s="31">
        <f>SUM(B21:B37)</f>
        <v>21703718.260000002</v>
      </c>
      <c r="C38" s="38">
        <f t="shared" ref="C38:F38" si="2">SUM(C21:C37)</f>
        <v>22354829.789999999</v>
      </c>
      <c r="D38" s="32">
        <f t="shared" si="2"/>
        <v>23025474.710000001</v>
      </c>
      <c r="E38" s="38">
        <f t="shared" si="2"/>
        <v>23716238.950000003</v>
      </c>
      <c r="F38" s="33">
        <f t="shared" si="2"/>
        <v>24427726.100000005</v>
      </c>
      <c r="G38" s="31">
        <f>SUM(G21:G37)</f>
        <v>2146521.58</v>
      </c>
      <c r="H38" s="38">
        <f t="shared" ref="H38:K38" si="3">SUM(H21:H37)</f>
        <v>2210917.2499999995</v>
      </c>
      <c r="I38" s="32">
        <f t="shared" si="3"/>
        <v>2277244.7400000002</v>
      </c>
      <c r="J38" s="38">
        <f t="shared" si="3"/>
        <v>2345562.0900000003</v>
      </c>
      <c r="K38" s="33">
        <f t="shared" si="3"/>
        <v>2415928.9500000002</v>
      </c>
    </row>
    <row r="39" spans="1:11" ht="15" thickBot="1" x14ac:dyDescent="0.35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 x14ac:dyDescent="0.3">
      <c r="A40" s="1" t="s">
        <v>30</v>
      </c>
      <c r="B40" s="20">
        <v>0</v>
      </c>
      <c r="C40" s="11">
        <v>0</v>
      </c>
      <c r="D40" s="11">
        <v>0</v>
      </c>
      <c r="E40" s="11">
        <v>0</v>
      </c>
      <c r="F40" s="21">
        <v>0</v>
      </c>
      <c r="G40" s="20">
        <v>0</v>
      </c>
      <c r="H40" s="11">
        <v>0</v>
      </c>
      <c r="I40" s="11">
        <v>0</v>
      </c>
      <c r="J40" s="11">
        <v>0</v>
      </c>
      <c r="K40" s="21">
        <v>0</v>
      </c>
    </row>
    <row r="41" spans="1:11" x14ac:dyDescent="0.3">
      <c r="A41" s="1" t="s">
        <v>31</v>
      </c>
      <c r="B41" s="20">
        <v>352848.97</v>
      </c>
      <c r="C41" s="11">
        <v>363434.44</v>
      </c>
      <c r="D41" s="11">
        <v>374337.47</v>
      </c>
      <c r="E41" s="11">
        <v>385567.6</v>
      </c>
      <c r="F41" s="21">
        <v>397134.62</v>
      </c>
      <c r="G41" s="20">
        <v>34897.15</v>
      </c>
      <c r="H41" s="11">
        <v>35944.07</v>
      </c>
      <c r="I41" s="11">
        <v>37022.39</v>
      </c>
      <c r="J41" s="11">
        <v>38133.06</v>
      </c>
      <c r="K41" s="21">
        <v>39277.050000000003</v>
      </c>
    </row>
    <row r="42" spans="1:11" x14ac:dyDescent="0.3">
      <c r="A42" s="1" t="s">
        <v>32</v>
      </c>
      <c r="B42" s="20">
        <v>0</v>
      </c>
      <c r="C42" s="11">
        <v>0</v>
      </c>
      <c r="D42" s="11">
        <v>0</v>
      </c>
      <c r="E42" s="11">
        <v>0</v>
      </c>
      <c r="F42" s="21">
        <v>0</v>
      </c>
      <c r="G42" s="20">
        <v>0</v>
      </c>
      <c r="H42" s="11">
        <v>0</v>
      </c>
      <c r="I42" s="11">
        <v>0</v>
      </c>
      <c r="J42" s="11">
        <v>0</v>
      </c>
      <c r="K42" s="21">
        <v>0</v>
      </c>
    </row>
    <row r="43" spans="1:11" x14ac:dyDescent="0.3">
      <c r="A43" s="1" t="s">
        <v>33</v>
      </c>
      <c r="B43" s="20">
        <v>1096683.3999999999</v>
      </c>
      <c r="C43" s="11">
        <v>1129583.8999999999</v>
      </c>
      <c r="D43" s="11">
        <v>1163471.42</v>
      </c>
      <c r="E43" s="11">
        <v>1198375.56</v>
      </c>
      <c r="F43" s="21">
        <v>1234326.83</v>
      </c>
      <c r="G43" s="20">
        <v>108463.19</v>
      </c>
      <c r="H43" s="11">
        <v>111717.09</v>
      </c>
      <c r="I43" s="11">
        <v>115068.6</v>
      </c>
      <c r="J43" s="11">
        <v>118520.66</v>
      </c>
      <c r="K43" s="21">
        <v>122076.28</v>
      </c>
    </row>
    <row r="44" spans="1:11" x14ac:dyDescent="0.3">
      <c r="A44" s="1" t="s">
        <v>34</v>
      </c>
      <c r="B44" s="20">
        <v>39265.339999999997</v>
      </c>
      <c r="C44" s="11">
        <v>40443.300000000003</v>
      </c>
      <c r="D44" s="11">
        <v>41656.6</v>
      </c>
      <c r="E44" s="11">
        <v>42906.3</v>
      </c>
      <c r="F44" s="21">
        <v>44193.49</v>
      </c>
      <c r="G44" s="20">
        <v>3883.39</v>
      </c>
      <c r="H44" s="11">
        <v>3999.89</v>
      </c>
      <c r="I44" s="11">
        <v>4119.88</v>
      </c>
      <c r="J44" s="11">
        <v>4243.4799999999996</v>
      </c>
      <c r="K44" s="21">
        <v>4370.78</v>
      </c>
    </row>
    <row r="45" spans="1:11" x14ac:dyDescent="0.3">
      <c r="A45" s="1" t="s">
        <v>35</v>
      </c>
      <c r="B45" s="20">
        <v>332110.32</v>
      </c>
      <c r="C45" s="11">
        <v>342073.63</v>
      </c>
      <c r="D45" s="11">
        <v>352335.84</v>
      </c>
      <c r="E45" s="11">
        <v>362905.91</v>
      </c>
      <c r="F45" s="21">
        <v>373793.09</v>
      </c>
      <c r="G45" s="20">
        <v>32846.080000000002</v>
      </c>
      <c r="H45" s="11">
        <v>33831.46</v>
      </c>
      <c r="I45" s="11">
        <v>34846.400000000001</v>
      </c>
      <c r="J45" s="11">
        <v>35891.79</v>
      </c>
      <c r="K45" s="21">
        <v>36968.550000000003</v>
      </c>
    </row>
    <row r="46" spans="1:11" x14ac:dyDescent="0.3">
      <c r="A46" s="1" t="s">
        <v>36</v>
      </c>
      <c r="B46" s="20">
        <v>488277.06</v>
      </c>
      <c r="C46" s="11">
        <v>502925.37</v>
      </c>
      <c r="D46" s="11">
        <v>518013.13</v>
      </c>
      <c r="E46" s="11">
        <v>533553.53</v>
      </c>
      <c r="F46" s="21">
        <v>549560.13</v>
      </c>
      <c r="G46" s="20">
        <v>48291.14</v>
      </c>
      <c r="H46" s="11">
        <v>49739.87</v>
      </c>
      <c r="I46" s="11">
        <v>51232.07</v>
      </c>
      <c r="J46" s="11">
        <v>52769.03</v>
      </c>
      <c r="K46" s="21">
        <v>54352.1</v>
      </c>
    </row>
    <row r="47" spans="1:11" ht="16.8" thickBot="1" x14ac:dyDescent="0.35">
      <c r="A47" s="2" t="s">
        <v>23</v>
      </c>
      <c r="B47" s="20">
        <v>2156.7199999999998</v>
      </c>
      <c r="C47" s="11">
        <v>2221.42</v>
      </c>
      <c r="D47" s="11">
        <v>2288.0700000000002</v>
      </c>
      <c r="E47" s="11">
        <v>2356.71</v>
      </c>
      <c r="F47" s="21">
        <v>2427.41</v>
      </c>
      <c r="G47" s="20">
        <v>213.3</v>
      </c>
      <c r="H47" s="11">
        <v>219.7</v>
      </c>
      <c r="I47" s="11">
        <v>226.29</v>
      </c>
      <c r="J47" s="11">
        <v>233.08</v>
      </c>
      <c r="K47" s="21">
        <v>240.07</v>
      </c>
    </row>
    <row r="48" spans="1:11" ht="15" thickBot="1" x14ac:dyDescent="0.35">
      <c r="A48" s="14" t="s">
        <v>37</v>
      </c>
      <c r="B48" s="28">
        <f>SUM(B40:B47)</f>
        <v>2311341.81</v>
      </c>
      <c r="C48" s="29">
        <f t="shared" ref="C48:F48" si="4">SUM(C40:C47)</f>
        <v>2380682.06</v>
      </c>
      <c r="D48" s="29">
        <f t="shared" si="4"/>
        <v>2452102.5299999998</v>
      </c>
      <c r="E48" s="29">
        <f t="shared" si="4"/>
        <v>2525665.6100000003</v>
      </c>
      <c r="F48" s="30">
        <f t="shared" si="4"/>
        <v>2601435.5700000003</v>
      </c>
      <c r="G48" s="28">
        <f>SUM(G40:G47)</f>
        <v>228594.25</v>
      </c>
      <c r="H48" s="29">
        <f t="shared" ref="H48:K48" si="5">SUM(H40:H47)</f>
        <v>235452.08000000002</v>
      </c>
      <c r="I48" s="29">
        <f t="shared" si="5"/>
        <v>242515.63</v>
      </c>
      <c r="J48" s="29">
        <f t="shared" si="5"/>
        <v>249791.1</v>
      </c>
      <c r="K48" s="30">
        <f t="shared" si="5"/>
        <v>257284.83000000005</v>
      </c>
    </row>
    <row r="49" spans="1:11" ht="15" thickBot="1" x14ac:dyDescent="0.35">
      <c r="A49" s="4" t="s">
        <v>38</v>
      </c>
      <c r="B49" s="28">
        <f>B48+B38+B19</f>
        <v>73591560.479999989</v>
      </c>
      <c r="C49" s="29">
        <f t="shared" ref="C49:F49" si="6">C48+C38+C19</f>
        <v>75799307.260000005</v>
      </c>
      <c r="D49" s="29">
        <f t="shared" si="6"/>
        <v>78073286.519999981</v>
      </c>
      <c r="E49" s="29">
        <f t="shared" si="6"/>
        <v>80415485.099999994</v>
      </c>
      <c r="F49" s="30">
        <f t="shared" si="6"/>
        <v>82827949.620000005</v>
      </c>
      <c r="G49" s="28">
        <f>G48+G38+G19</f>
        <v>7278286.2200000007</v>
      </c>
      <c r="H49" s="29">
        <f t="shared" ref="H49:K49" si="7">H48+H38+H19</f>
        <v>7496634.7999999989</v>
      </c>
      <c r="I49" s="29">
        <f t="shared" si="7"/>
        <v>7721533.7999999989</v>
      </c>
      <c r="J49" s="29">
        <f t="shared" si="7"/>
        <v>7953179.8399999989</v>
      </c>
      <c r="K49" s="30">
        <f t="shared" si="7"/>
        <v>8191775.2500000019</v>
      </c>
    </row>
    <row r="50" spans="1:11" ht="15" thickBot="1" x14ac:dyDescent="0.35"/>
    <row r="51" spans="1:11" ht="16.8" thickBot="1" x14ac:dyDescent="0.35">
      <c r="A51" s="4" t="s">
        <v>39</v>
      </c>
      <c r="B51" s="20">
        <v>73591560.479999989</v>
      </c>
      <c r="C51" s="11">
        <v>75799307.260000005</v>
      </c>
      <c r="D51" s="11">
        <v>78073286.519999981</v>
      </c>
      <c r="E51" s="11">
        <v>80415485.099999994</v>
      </c>
      <c r="F51" s="21">
        <v>82827949.620000005</v>
      </c>
      <c r="G51" s="20">
        <v>7278286.2200000007</v>
      </c>
      <c r="H51" s="11">
        <v>7496634.7999999989</v>
      </c>
      <c r="I51" s="11">
        <v>7721533.7999999989</v>
      </c>
      <c r="J51" s="11">
        <v>7953179.8399999989</v>
      </c>
      <c r="K51" s="21">
        <v>8191775.2500000019</v>
      </c>
    </row>
    <row r="52" spans="1:11" ht="15" thickBot="1" x14ac:dyDescent="0.35"/>
    <row r="53" spans="1:11" ht="15" thickBot="1" x14ac:dyDescent="0.35">
      <c r="A53" s="4" t="s">
        <v>40</v>
      </c>
      <c r="B53" s="39">
        <v>6.4000000000000001E-2</v>
      </c>
      <c r="C53" s="39">
        <v>6.4000000000000001E-2</v>
      </c>
      <c r="D53" s="39">
        <v>6.4000000000000001E-2</v>
      </c>
      <c r="E53" s="39">
        <v>6.4000000000000001E-2</v>
      </c>
      <c r="F53" s="39">
        <v>6.4000000000000001E-2</v>
      </c>
      <c r="G53" s="39">
        <v>6.4000000000000001E-2</v>
      </c>
      <c r="H53" s="39">
        <v>6.4000000000000001E-2</v>
      </c>
      <c r="I53" s="39">
        <v>6.4000000000000001E-2</v>
      </c>
      <c r="J53" s="39">
        <v>6.4000000000000001E-2</v>
      </c>
      <c r="K53" s="39">
        <v>6.4000000000000001E-2</v>
      </c>
    </row>
    <row r="55" spans="1:11" ht="15" thickBot="1" x14ac:dyDescent="0.35">
      <c r="A55" s="4" t="s">
        <v>41</v>
      </c>
      <c r="B55" s="42">
        <v>438010</v>
      </c>
      <c r="C55" s="43">
        <v>438010</v>
      </c>
      <c r="D55" s="43">
        <v>438010</v>
      </c>
      <c r="E55" s="43">
        <v>438010</v>
      </c>
      <c r="F55" s="44">
        <v>438010</v>
      </c>
      <c r="G55" s="42">
        <v>16436752</v>
      </c>
      <c r="H55" s="43">
        <v>16436752</v>
      </c>
      <c r="I55" s="43">
        <v>16436752</v>
      </c>
      <c r="J55" s="43">
        <v>16436752</v>
      </c>
      <c r="K55" s="44">
        <v>16436752</v>
      </c>
    </row>
    <row r="58" spans="1:11" x14ac:dyDescent="0.3">
      <c r="A58" t="s">
        <v>42</v>
      </c>
    </row>
    <row r="59" spans="1:11" ht="48.75" customHeight="1" x14ac:dyDescent="0.3">
      <c r="A59" s="45" t="s">
        <v>43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1" x14ac:dyDescent="0.3">
      <c r="A60" t="s">
        <v>44</v>
      </c>
    </row>
  </sheetData>
  <mergeCells count="1">
    <mergeCell ref="A59:K59"/>
  </mergeCells>
  <pageMargins left="0.7" right="0.7" top="1.0729166670000001" bottom="0.75" header="0.3" footer="0.3"/>
  <pageSetup scale="45" orientation="portrait" r:id="rId1"/>
  <headerFooter>
    <oddHeader>&amp;LAHCCCS Competitive Contract Expansion (CCE) YH20-0002
Section F - Rate Development Information 
Document - Administrative Cost Bid Submission&amp;CNorth-Central GSAs</oddHeader>
    <oddFooter>&amp;Lrevised as of 09/14/21&amp;CPage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zoomScaleNormal="100" zoomScaleSheetLayoutView="112" workbookViewId="0">
      <selection activeCell="B5" sqref="B5"/>
    </sheetView>
  </sheetViews>
  <sheetFormatPr defaultRowHeight="14.4" x14ac:dyDescent="0.3"/>
  <cols>
    <col min="1" max="1" width="53.6640625" customWidth="1"/>
    <col min="2" max="2" width="11" bestFit="1" customWidth="1"/>
  </cols>
  <sheetData>
    <row r="1" spans="1:11" ht="15" thickBot="1" x14ac:dyDescent="0.35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9"/>
    </row>
    <row r="2" spans="1:11" ht="15" thickBot="1" x14ac:dyDescent="0.35">
      <c r="A2" s="10"/>
      <c r="B2" s="5" t="s">
        <v>1</v>
      </c>
      <c r="C2" s="6"/>
      <c r="D2" s="6"/>
      <c r="E2" s="8"/>
      <c r="F2" s="9"/>
      <c r="G2" s="5" t="s">
        <v>2</v>
      </c>
      <c r="H2" s="6"/>
      <c r="I2" s="6"/>
      <c r="J2" s="8"/>
      <c r="K2" s="9"/>
    </row>
    <row r="3" spans="1:11" ht="15" thickBot="1" x14ac:dyDescent="0.35">
      <c r="A3" s="12" t="s">
        <v>3</v>
      </c>
      <c r="B3" s="34" t="s">
        <v>4</v>
      </c>
      <c r="C3" s="26" t="s">
        <v>5</v>
      </c>
      <c r="D3" s="26" t="s">
        <v>6</v>
      </c>
      <c r="E3" s="26" t="s">
        <v>7</v>
      </c>
      <c r="F3" s="27" t="s">
        <v>8</v>
      </c>
      <c r="G3" s="34" t="s">
        <v>4</v>
      </c>
      <c r="H3" s="26" t="s">
        <v>5</v>
      </c>
      <c r="I3" s="26" t="s">
        <v>6</v>
      </c>
      <c r="J3" s="26" t="s">
        <v>7</v>
      </c>
      <c r="K3" s="27" t="s">
        <v>8</v>
      </c>
    </row>
    <row r="4" spans="1:11" x14ac:dyDescent="0.3">
      <c r="A4" s="1" t="s">
        <v>9</v>
      </c>
      <c r="B4" s="17" t="s">
        <v>45</v>
      </c>
      <c r="C4" s="18"/>
      <c r="D4" s="18"/>
      <c r="E4" s="18"/>
      <c r="F4" s="19"/>
      <c r="G4" s="17"/>
      <c r="H4" s="18"/>
      <c r="I4" s="18"/>
      <c r="J4" s="18"/>
      <c r="K4" s="19"/>
    </row>
    <row r="5" spans="1:11" x14ac:dyDescent="0.3">
      <c r="A5" s="1" t="s">
        <v>10</v>
      </c>
      <c r="B5" s="20"/>
      <c r="C5" s="11"/>
      <c r="D5" s="11"/>
      <c r="E5" s="11"/>
      <c r="F5" s="21"/>
      <c r="G5" s="20"/>
      <c r="H5" s="11"/>
      <c r="I5" s="11"/>
      <c r="J5" s="11"/>
      <c r="K5" s="21"/>
    </row>
    <row r="6" spans="1:11" x14ac:dyDescent="0.3">
      <c r="A6" s="1" t="s">
        <v>11</v>
      </c>
      <c r="B6" s="20"/>
      <c r="C6" s="11"/>
      <c r="D6" s="11"/>
      <c r="E6" s="11"/>
      <c r="F6" s="21"/>
      <c r="G6" s="20"/>
      <c r="H6" s="11"/>
      <c r="I6" s="11"/>
      <c r="J6" s="11"/>
      <c r="K6" s="21"/>
    </row>
    <row r="7" spans="1:11" x14ac:dyDescent="0.3">
      <c r="A7" s="1" t="s">
        <v>12</v>
      </c>
      <c r="B7" s="20"/>
      <c r="C7" s="11"/>
      <c r="D7" s="11"/>
      <c r="E7" s="11"/>
      <c r="F7" s="21"/>
      <c r="G7" s="20"/>
      <c r="H7" s="11"/>
      <c r="I7" s="11"/>
      <c r="J7" s="11"/>
      <c r="K7" s="21"/>
    </row>
    <row r="8" spans="1:11" x14ac:dyDescent="0.3">
      <c r="A8" s="1" t="s">
        <v>13</v>
      </c>
      <c r="B8" s="20"/>
      <c r="C8" s="11"/>
      <c r="D8" s="11"/>
      <c r="E8" s="11"/>
      <c r="F8" s="21"/>
      <c r="G8" s="20"/>
      <c r="H8" s="11"/>
      <c r="I8" s="11"/>
      <c r="J8" s="11"/>
      <c r="K8" s="21"/>
    </row>
    <row r="9" spans="1:11" x14ac:dyDescent="0.3">
      <c r="A9" s="1" t="s">
        <v>14</v>
      </c>
      <c r="B9" s="20"/>
      <c r="C9" s="11"/>
      <c r="D9" s="11"/>
      <c r="E9" s="11"/>
      <c r="F9" s="21"/>
      <c r="G9" s="20"/>
      <c r="H9" s="11"/>
      <c r="I9" s="11"/>
      <c r="J9" s="11"/>
      <c r="K9" s="21"/>
    </row>
    <row r="10" spans="1:11" x14ac:dyDescent="0.3">
      <c r="A10" s="1" t="s">
        <v>15</v>
      </c>
      <c r="B10" s="20"/>
      <c r="C10" s="11"/>
      <c r="D10" s="11"/>
      <c r="E10" s="11"/>
      <c r="F10" s="21"/>
      <c r="G10" s="20"/>
      <c r="H10" s="11"/>
      <c r="I10" s="11"/>
      <c r="J10" s="11"/>
      <c r="K10" s="21"/>
    </row>
    <row r="11" spans="1:11" x14ac:dyDescent="0.3">
      <c r="A11" s="1" t="s">
        <v>16</v>
      </c>
      <c r="B11" s="20"/>
      <c r="C11" s="11"/>
      <c r="D11" s="11"/>
      <c r="E11" s="11"/>
      <c r="F11" s="21"/>
      <c r="G11" s="20"/>
      <c r="H11" s="11"/>
      <c r="I11" s="11"/>
      <c r="J11" s="11"/>
      <c r="K11" s="21"/>
    </row>
    <row r="12" spans="1:11" x14ac:dyDescent="0.3">
      <c r="A12" s="1" t="s">
        <v>17</v>
      </c>
      <c r="B12" s="20"/>
      <c r="C12" s="11"/>
      <c r="D12" s="11"/>
      <c r="E12" s="11"/>
      <c r="F12" s="21"/>
      <c r="G12" s="20"/>
      <c r="H12" s="11"/>
      <c r="I12" s="11"/>
      <c r="J12" s="11"/>
      <c r="K12" s="21"/>
    </row>
    <row r="13" spans="1:11" x14ac:dyDescent="0.3">
      <c r="A13" s="1" t="s">
        <v>18</v>
      </c>
      <c r="B13" s="20"/>
      <c r="C13" s="11"/>
      <c r="D13" s="11"/>
      <c r="E13" s="11"/>
      <c r="F13" s="21"/>
      <c r="G13" s="20"/>
      <c r="H13" s="11"/>
      <c r="I13" s="11"/>
      <c r="J13" s="11"/>
      <c r="K13" s="21"/>
    </row>
    <row r="14" spans="1:11" x14ac:dyDescent="0.3">
      <c r="A14" s="1" t="s">
        <v>19</v>
      </c>
      <c r="B14" s="20"/>
      <c r="C14" s="11"/>
      <c r="D14" s="11"/>
      <c r="E14" s="11"/>
      <c r="F14" s="21"/>
      <c r="G14" s="20"/>
      <c r="H14" s="11"/>
      <c r="I14" s="11"/>
      <c r="J14" s="11"/>
      <c r="K14" s="21"/>
    </row>
    <row r="15" spans="1:11" x14ac:dyDescent="0.3">
      <c r="A15" s="1" t="s">
        <v>20</v>
      </c>
      <c r="B15" s="20"/>
      <c r="C15" s="11"/>
      <c r="D15" s="11"/>
      <c r="E15" s="11"/>
      <c r="F15" s="21"/>
      <c r="G15" s="20"/>
      <c r="H15" s="11"/>
      <c r="I15" s="11"/>
      <c r="J15" s="11"/>
      <c r="K15" s="21"/>
    </row>
    <row r="16" spans="1:11" x14ac:dyDescent="0.3">
      <c r="A16" s="1" t="s">
        <v>21</v>
      </c>
      <c r="B16" s="20"/>
      <c r="C16" s="11"/>
      <c r="D16" s="11"/>
      <c r="E16" s="11"/>
      <c r="F16" s="21"/>
      <c r="G16" s="20"/>
      <c r="H16" s="11"/>
      <c r="I16" s="11"/>
      <c r="J16" s="11"/>
      <c r="K16" s="21"/>
    </row>
    <row r="17" spans="1:11" x14ac:dyDescent="0.3">
      <c r="A17" s="1" t="s">
        <v>22</v>
      </c>
      <c r="B17" s="20"/>
      <c r="C17" s="11"/>
      <c r="D17" s="11"/>
      <c r="E17" s="11"/>
      <c r="F17" s="21"/>
      <c r="G17" s="20"/>
      <c r="H17" s="11"/>
      <c r="I17" s="11"/>
      <c r="J17" s="11"/>
      <c r="K17" s="21"/>
    </row>
    <row r="18" spans="1:11" ht="16.8" thickBot="1" x14ac:dyDescent="0.35">
      <c r="A18" s="2" t="s">
        <v>23</v>
      </c>
      <c r="B18" s="20"/>
      <c r="C18" s="11"/>
      <c r="D18" s="11"/>
      <c r="E18" s="11"/>
      <c r="F18" s="21"/>
      <c r="G18" s="20"/>
      <c r="H18" s="11"/>
      <c r="I18" s="11"/>
      <c r="J18" s="11"/>
      <c r="K18" s="21"/>
    </row>
    <row r="19" spans="1:11" ht="15" thickBot="1" x14ac:dyDescent="0.35">
      <c r="A19" s="14" t="s">
        <v>24</v>
      </c>
      <c r="B19" s="31">
        <f>SUM(B4:B18)</f>
        <v>0</v>
      </c>
      <c r="C19" s="38">
        <f t="shared" ref="C19:F19" si="0">SUM(C4:C18)</f>
        <v>0</v>
      </c>
      <c r="D19" s="32">
        <f t="shared" si="0"/>
        <v>0</v>
      </c>
      <c r="E19" s="38">
        <f t="shared" si="0"/>
        <v>0</v>
      </c>
      <c r="F19" s="33">
        <f t="shared" si="0"/>
        <v>0</v>
      </c>
      <c r="G19" s="31">
        <f>SUM(G4:G18)</f>
        <v>0</v>
      </c>
      <c r="H19" s="38">
        <f t="shared" ref="H19:K19" si="1">SUM(H4:H18)</f>
        <v>0</v>
      </c>
      <c r="I19" s="32">
        <f t="shared" si="1"/>
        <v>0</v>
      </c>
      <c r="J19" s="38">
        <f t="shared" si="1"/>
        <v>0</v>
      </c>
      <c r="K19" s="33">
        <f t="shared" si="1"/>
        <v>0</v>
      </c>
    </row>
    <row r="20" spans="1:11" ht="15" thickBot="1" x14ac:dyDescent="0.35">
      <c r="A20" s="16" t="s">
        <v>25</v>
      </c>
      <c r="B20" s="34" t="s">
        <v>4</v>
      </c>
      <c r="C20" s="26" t="s">
        <v>5</v>
      </c>
      <c r="D20" s="26" t="s">
        <v>6</v>
      </c>
      <c r="E20" s="26" t="s">
        <v>7</v>
      </c>
      <c r="F20" s="27" t="s">
        <v>8</v>
      </c>
      <c r="G20" s="34" t="s">
        <v>4</v>
      </c>
      <c r="H20" s="26" t="s">
        <v>5</v>
      </c>
      <c r="I20" s="26" t="s">
        <v>6</v>
      </c>
      <c r="J20" s="26" t="s">
        <v>7</v>
      </c>
      <c r="K20" s="27" t="s">
        <v>8</v>
      </c>
    </row>
    <row r="21" spans="1:11" x14ac:dyDescent="0.3">
      <c r="A21" s="1" t="s">
        <v>9</v>
      </c>
      <c r="B21" s="22"/>
      <c r="C21" s="13"/>
      <c r="D21" s="13"/>
      <c r="E21" s="13"/>
      <c r="F21" s="23"/>
      <c r="G21" s="22"/>
      <c r="H21" s="13"/>
      <c r="I21" s="13"/>
      <c r="J21" s="13"/>
      <c r="K21" s="23"/>
    </row>
    <row r="22" spans="1:11" x14ac:dyDescent="0.3">
      <c r="A22" s="1" t="s">
        <v>10</v>
      </c>
      <c r="B22" s="20"/>
      <c r="C22" s="11"/>
      <c r="D22" s="11"/>
      <c r="E22" s="11"/>
      <c r="F22" s="21"/>
      <c r="G22" s="20"/>
      <c r="H22" s="11"/>
      <c r="I22" s="11"/>
      <c r="J22" s="11"/>
      <c r="K22" s="21"/>
    </row>
    <row r="23" spans="1:11" x14ac:dyDescent="0.3">
      <c r="A23" s="1" t="s">
        <v>11</v>
      </c>
      <c r="B23" s="20"/>
      <c r="C23" s="11"/>
      <c r="D23" s="11"/>
      <c r="E23" s="11"/>
      <c r="F23" s="21"/>
      <c r="G23" s="20"/>
      <c r="H23" s="11"/>
      <c r="I23" s="11"/>
      <c r="J23" s="11"/>
      <c r="K23" s="21"/>
    </row>
    <row r="24" spans="1:11" x14ac:dyDescent="0.3">
      <c r="A24" s="1" t="s">
        <v>12</v>
      </c>
      <c r="B24" s="20"/>
      <c r="C24" s="11"/>
      <c r="D24" s="11"/>
      <c r="E24" s="11"/>
      <c r="F24" s="21"/>
      <c r="G24" s="20"/>
      <c r="H24" s="11"/>
      <c r="I24" s="11"/>
      <c r="J24" s="11"/>
      <c r="K24" s="21"/>
    </row>
    <row r="25" spans="1:11" x14ac:dyDescent="0.3">
      <c r="A25" s="1" t="s">
        <v>13</v>
      </c>
      <c r="B25" s="20"/>
      <c r="C25" s="11"/>
      <c r="D25" s="11"/>
      <c r="E25" s="11"/>
      <c r="F25" s="21"/>
      <c r="G25" s="20"/>
      <c r="H25" s="11"/>
      <c r="I25" s="11"/>
      <c r="J25" s="11"/>
      <c r="K25" s="21"/>
    </row>
    <row r="26" spans="1:11" x14ac:dyDescent="0.3">
      <c r="A26" s="1" t="s">
        <v>14</v>
      </c>
      <c r="B26" s="20"/>
      <c r="C26" s="11"/>
      <c r="D26" s="11"/>
      <c r="E26" s="11"/>
      <c r="F26" s="21"/>
      <c r="G26" s="20"/>
      <c r="H26" s="11"/>
      <c r="I26" s="11"/>
      <c r="J26" s="11"/>
      <c r="K26" s="21"/>
    </row>
    <row r="27" spans="1:11" x14ac:dyDescent="0.3">
      <c r="A27" s="1" t="s">
        <v>15</v>
      </c>
      <c r="B27" s="20"/>
      <c r="C27" s="11"/>
      <c r="D27" s="11"/>
      <c r="E27" s="11"/>
      <c r="F27" s="21"/>
      <c r="G27" s="20"/>
      <c r="H27" s="11"/>
      <c r="I27" s="11"/>
      <c r="J27" s="11"/>
      <c r="K27" s="21"/>
    </row>
    <row r="28" spans="1:11" x14ac:dyDescent="0.3">
      <c r="A28" s="1" t="s">
        <v>16</v>
      </c>
      <c r="B28" s="20"/>
      <c r="C28" s="11"/>
      <c r="D28" s="11"/>
      <c r="E28" s="11"/>
      <c r="F28" s="21"/>
      <c r="G28" s="20"/>
      <c r="H28" s="11"/>
      <c r="I28" s="11"/>
      <c r="J28" s="11"/>
      <c r="K28" s="21"/>
    </row>
    <row r="29" spans="1:11" x14ac:dyDescent="0.3">
      <c r="A29" s="1" t="s">
        <v>17</v>
      </c>
      <c r="B29" s="20"/>
      <c r="C29" s="11"/>
      <c r="D29" s="11"/>
      <c r="E29" s="11"/>
      <c r="F29" s="21"/>
      <c r="G29" s="20"/>
      <c r="H29" s="11"/>
      <c r="I29" s="11"/>
      <c r="J29" s="11"/>
      <c r="K29" s="21"/>
    </row>
    <row r="30" spans="1:11" x14ac:dyDescent="0.3">
      <c r="A30" s="1" t="s">
        <v>18</v>
      </c>
      <c r="B30" s="20"/>
      <c r="C30" s="11"/>
      <c r="D30" s="11"/>
      <c r="E30" s="11"/>
      <c r="F30" s="21"/>
      <c r="G30" s="20"/>
      <c r="H30" s="11"/>
      <c r="I30" s="11"/>
      <c r="J30" s="11"/>
      <c r="K30" s="21"/>
    </row>
    <row r="31" spans="1:11" x14ac:dyDescent="0.3">
      <c r="A31" s="1" t="s">
        <v>19</v>
      </c>
      <c r="B31" s="20"/>
      <c r="C31" s="11"/>
      <c r="D31" s="11"/>
      <c r="E31" s="11"/>
      <c r="F31" s="21"/>
      <c r="G31" s="20"/>
      <c r="H31" s="11"/>
      <c r="I31" s="11"/>
      <c r="J31" s="11"/>
      <c r="K31" s="21"/>
    </row>
    <row r="32" spans="1:11" ht="16.2" x14ac:dyDescent="0.3">
      <c r="A32" s="1" t="s">
        <v>26</v>
      </c>
      <c r="B32" s="20"/>
      <c r="C32" s="11"/>
      <c r="D32" s="11"/>
      <c r="E32" s="11"/>
      <c r="F32" s="21"/>
      <c r="G32" s="20"/>
      <c r="H32" s="11"/>
      <c r="I32" s="11"/>
      <c r="J32" s="11"/>
      <c r="K32" s="21"/>
    </row>
    <row r="33" spans="1:11" x14ac:dyDescent="0.3">
      <c r="A33" s="1" t="s">
        <v>20</v>
      </c>
      <c r="B33" s="20"/>
      <c r="C33" s="11"/>
      <c r="D33" s="11"/>
      <c r="E33" s="11"/>
      <c r="F33" s="21"/>
      <c r="G33" s="20"/>
      <c r="H33" s="11"/>
      <c r="I33" s="11"/>
      <c r="J33" s="11"/>
      <c r="K33" s="21"/>
    </row>
    <row r="34" spans="1:11" x14ac:dyDescent="0.3">
      <c r="A34" s="1" t="s">
        <v>21</v>
      </c>
      <c r="B34" s="20"/>
      <c r="C34" s="11"/>
      <c r="D34" s="11"/>
      <c r="E34" s="11"/>
      <c r="F34" s="21"/>
      <c r="G34" s="20"/>
      <c r="H34" s="11"/>
      <c r="I34" s="11"/>
      <c r="J34" s="11"/>
      <c r="K34" s="21"/>
    </row>
    <row r="35" spans="1:11" x14ac:dyDescent="0.3">
      <c r="A35" s="1" t="s">
        <v>22</v>
      </c>
      <c r="B35" s="20"/>
      <c r="C35" s="11"/>
      <c r="D35" s="11"/>
      <c r="E35" s="11"/>
      <c r="F35" s="21"/>
      <c r="G35" s="20"/>
      <c r="H35" s="11"/>
      <c r="I35" s="11"/>
      <c r="J35" s="11"/>
      <c r="K35" s="21"/>
    </row>
    <row r="36" spans="1:11" ht="16.2" x14ac:dyDescent="0.3">
      <c r="A36" s="3" t="s">
        <v>27</v>
      </c>
      <c r="B36" s="20"/>
      <c r="C36" s="11"/>
      <c r="D36" s="11"/>
      <c r="E36" s="11"/>
      <c r="F36" s="21"/>
      <c r="G36" s="20"/>
      <c r="H36" s="11"/>
      <c r="I36" s="11"/>
      <c r="J36" s="11"/>
      <c r="K36" s="21"/>
    </row>
    <row r="37" spans="1:11" ht="16.8" thickBot="1" x14ac:dyDescent="0.35">
      <c r="A37" s="2" t="s">
        <v>23</v>
      </c>
      <c r="B37" s="20"/>
      <c r="C37" s="11"/>
      <c r="D37" s="11"/>
      <c r="E37" s="11"/>
      <c r="F37" s="21"/>
      <c r="G37" s="20"/>
      <c r="H37" s="11"/>
      <c r="I37" s="11"/>
      <c r="J37" s="11"/>
      <c r="K37" s="21"/>
    </row>
    <row r="38" spans="1:11" ht="15" thickBot="1" x14ac:dyDescent="0.35">
      <c r="A38" s="14" t="s">
        <v>28</v>
      </c>
      <c r="B38" s="31">
        <f>SUM(B21:B37)</f>
        <v>0</v>
      </c>
      <c r="C38" s="38">
        <f t="shared" ref="C38:F38" si="2">SUM(C21:C37)</f>
        <v>0</v>
      </c>
      <c r="D38" s="32">
        <f t="shared" si="2"/>
        <v>0</v>
      </c>
      <c r="E38" s="38">
        <f t="shared" si="2"/>
        <v>0</v>
      </c>
      <c r="F38" s="33">
        <f t="shared" si="2"/>
        <v>0</v>
      </c>
      <c r="G38" s="31">
        <f>SUM(G21:G37)</f>
        <v>0</v>
      </c>
      <c r="H38" s="38">
        <f t="shared" ref="H38:K38" si="3">SUM(H21:H37)</f>
        <v>0</v>
      </c>
      <c r="I38" s="32">
        <f t="shared" si="3"/>
        <v>0</v>
      </c>
      <c r="J38" s="38">
        <f t="shared" si="3"/>
        <v>0</v>
      </c>
      <c r="K38" s="33">
        <f t="shared" si="3"/>
        <v>0</v>
      </c>
    </row>
    <row r="39" spans="1:11" ht="15" thickBot="1" x14ac:dyDescent="0.35">
      <c r="A39" s="16" t="s">
        <v>29</v>
      </c>
      <c r="B39" s="34" t="s">
        <v>4</v>
      </c>
      <c r="C39" s="26" t="s">
        <v>5</v>
      </c>
      <c r="D39" s="26" t="s">
        <v>6</v>
      </c>
      <c r="E39" s="26" t="s">
        <v>7</v>
      </c>
      <c r="F39" s="27" t="s">
        <v>8</v>
      </c>
      <c r="G39" s="34" t="s">
        <v>4</v>
      </c>
      <c r="H39" s="26" t="s">
        <v>5</v>
      </c>
      <c r="I39" s="26" t="s">
        <v>6</v>
      </c>
      <c r="J39" s="26" t="s">
        <v>7</v>
      </c>
      <c r="K39" s="27" t="s">
        <v>8</v>
      </c>
    </row>
    <row r="40" spans="1:11" x14ac:dyDescent="0.3">
      <c r="A40" s="1" t="s">
        <v>30</v>
      </c>
      <c r="B40" s="20"/>
      <c r="C40" s="11"/>
      <c r="D40" s="11"/>
      <c r="E40" s="11"/>
      <c r="F40" s="21"/>
      <c r="G40" s="20"/>
      <c r="H40" s="11"/>
      <c r="I40" s="11"/>
      <c r="J40" s="11"/>
      <c r="K40" s="21"/>
    </row>
    <row r="41" spans="1:11" x14ac:dyDescent="0.3">
      <c r="A41" s="1" t="s">
        <v>31</v>
      </c>
      <c r="B41" s="20"/>
      <c r="C41" s="11"/>
      <c r="D41" s="11"/>
      <c r="E41" s="11"/>
      <c r="F41" s="21"/>
      <c r="G41" s="20"/>
      <c r="H41" s="11"/>
      <c r="I41" s="11"/>
      <c r="J41" s="11"/>
      <c r="K41" s="21"/>
    </row>
    <row r="42" spans="1:11" x14ac:dyDescent="0.3">
      <c r="A42" s="1" t="s">
        <v>32</v>
      </c>
      <c r="B42" s="20"/>
      <c r="C42" s="11"/>
      <c r="D42" s="11"/>
      <c r="E42" s="11"/>
      <c r="F42" s="21"/>
      <c r="G42" s="20"/>
      <c r="H42" s="11"/>
      <c r="I42" s="11"/>
      <c r="J42" s="11"/>
      <c r="K42" s="21"/>
    </row>
    <row r="43" spans="1:11" x14ac:dyDescent="0.3">
      <c r="A43" s="1" t="s">
        <v>33</v>
      </c>
      <c r="B43" s="20"/>
      <c r="C43" s="11"/>
      <c r="D43" s="11"/>
      <c r="E43" s="11"/>
      <c r="F43" s="21"/>
      <c r="G43" s="20"/>
      <c r="H43" s="11"/>
      <c r="I43" s="11"/>
      <c r="J43" s="11"/>
      <c r="K43" s="21"/>
    </row>
    <row r="44" spans="1:11" x14ac:dyDescent="0.3">
      <c r="A44" s="1" t="s">
        <v>34</v>
      </c>
      <c r="B44" s="20"/>
      <c r="C44" s="11"/>
      <c r="D44" s="11"/>
      <c r="E44" s="11"/>
      <c r="F44" s="21"/>
      <c r="G44" s="20"/>
      <c r="H44" s="11"/>
      <c r="I44" s="11"/>
      <c r="J44" s="11"/>
      <c r="K44" s="21"/>
    </row>
    <row r="45" spans="1:11" x14ac:dyDescent="0.3">
      <c r="A45" s="1" t="s">
        <v>35</v>
      </c>
      <c r="B45" s="20"/>
      <c r="C45" s="11"/>
      <c r="D45" s="11"/>
      <c r="E45" s="11"/>
      <c r="F45" s="21"/>
      <c r="G45" s="20"/>
      <c r="H45" s="11"/>
      <c r="I45" s="11"/>
      <c r="J45" s="11"/>
      <c r="K45" s="21"/>
    </row>
    <row r="46" spans="1:11" x14ac:dyDescent="0.3">
      <c r="A46" s="1" t="s">
        <v>36</v>
      </c>
      <c r="B46" s="20"/>
      <c r="C46" s="11"/>
      <c r="D46" s="11"/>
      <c r="E46" s="11"/>
      <c r="F46" s="21"/>
      <c r="G46" s="20"/>
      <c r="H46" s="11"/>
      <c r="I46" s="11"/>
      <c r="J46" s="11"/>
      <c r="K46" s="21"/>
    </row>
    <row r="47" spans="1:11" ht="16.8" thickBot="1" x14ac:dyDescent="0.35">
      <c r="A47" s="2" t="s">
        <v>23</v>
      </c>
      <c r="B47" s="24"/>
      <c r="C47" s="15"/>
      <c r="D47" s="15"/>
      <c r="E47" s="15"/>
      <c r="F47" s="25"/>
      <c r="G47" s="24"/>
      <c r="H47" s="15"/>
      <c r="I47" s="15"/>
      <c r="J47" s="15"/>
      <c r="K47" s="25"/>
    </row>
    <row r="48" spans="1:11" ht="15" thickBot="1" x14ac:dyDescent="0.35">
      <c r="A48" s="14" t="s">
        <v>37</v>
      </c>
      <c r="B48" s="28">
        <f>SUM(B40:B47)</f>
        <v>0</v>
      </c>
      <c r="C48" s="29">
        <f t="shared" ref="C48:F48" si="4">SUM(C40:C47)</f>
        <v>0</v>
      </c>
      <c r="D48" s="29">
        <f t="shared" si="4"/>
        <v>0</v>
      </c>
      <c r="E48" s="29">
        <f t="shared" si="4"/>
        <v>0</v>
      </c>
      <c r="F48" s="30">
        <f t="shared" si="4"/>
        <v>0</v>
      </c>
      <c r="G48" s="28">
        <f>SUM(G40:G47)</f>
        <v>0</v>
      </c>
      <c r="H48" s="29">
        <f t="shared" ref="H48:K48" si="5">SUM(H40:H47)</f>
        <v>0</v>
      </c>
      <c r="I48" s="29">
        <f t="shared" si="5"/>
        <v>0</v>
      </c>
      <c r="J48" s="29">
        <f t="shared" si="5"/>
        <v>0</v>
      </c>
      <c r="K48" s="30">
        <f t="shared" si="5"/>
        <v>0</v>
      </c>
    </row>
    <row r="49" spans="1:11" ht="15" thickBot="1" x14ac:dyDescent="0.35">
      <c r="A49" s="4" t="s">
        <v>38</v>
      </c>
      <c r="B49" s="28">
        <f>B48+B38+B19</f>
        <v>0</v>
      </c>
      <c r="C49" s="29">
        <f t="shared" ref="C49:F49" si="6">C48+C38+C19</f>
        <v>0</v>
      </c>
      <c r="D49" s="29">
        <f t="shared" si="6"/>
        <v>0</v>
      </c>
      <c r="E49" s="29">
        <f t="shared" si="6"/>
        <v>0</v>
      </c>
      <c r="F49" s="30">
        <f t="shared" si="6"/>
        <v>0</v>
      </c>
      <c r="G49" s="28">
        <f>G48+G38+G19</f>
        <v>0</v>
      </c>
      <c r="H49" s="29">
        <f t="shared" ref="H49:K49" si="7">H48+H38+H19</f>
        <v>0</v>
      </c>
      <c r="I49" s="29">
        <f t="shared" si="7"/>
        <v>0</v>
      </c>
      <c r="J49" s="29">
        <f t="shared" si="7"/>
        <v>0</v>
      </c>
      <c r="K49" s="30">
        <f t="shared" si="7"/>
        <v>0</v>
      </c>
    </row>
    <row r="50" spans="1:11" ht="15" thickBot="1" x14ac:dyDescent="0.35"/>
    <row r="51" spans="1:11" ht="16.8" thickBot="1" x14ac:dyDescent="0.35">
      <c r="A51" s="4" t="s">
        <v>39</v>
      </c>
      <c r="B51" s="35"/>
      <c r="C51" s="36"/>
      <c r="D51" s="36"/>
      <c r="E51" s="36"/>
      <c r="F51" s="37"/>
      <c r="G51" s="35"/>
      <c r="H51" s="36"/>
      <c r="I51" s="36"/>
      <c r="J51" s="36"/>
      <c r="K51" s="37"/>
    </row>
    <row r="53" spans="1:11" ht="15" thickBot="1" x14ac:dyDescent="0.35">
      <c r="A53" s="4" t="s">
        <v>40</v>
      </c>
      <c r="B53" s="39"/>
      <c r="C53" s="40"/>
      <c r="D53" s="40"/>
      <c r="E53" s="40"/>
      <c r="F53" s="41"/>
      <c r="G53" s="39"/>
      <c r="H53" s="40"/>
      <c r="I53" s="40"/>
      <c r="J53" s="40"/>
      <c r="K53" s="41"/>
    </row>
    <row r="55" spans="1:11" ht="15" thickBot="1" x14ac:dyDescent="0.35">
      <c r="A55" s="4" t="s">
        <v>41</v>
      </c>
      <c r="B55" s="42"/>
      <c r="C55" s="43"/>
      <c r="D55" s="43"/>
      <c r="E55" s="43"/>
      <c r="F55" s="44"/>
      <c r="G55" s="42"/>
      <c r="H55" s="43"/>
      <c r="I55" s="43"/>
      <c r="J55" s="43"/>
      <c r="K55" s="44"/>
    </row>
    <row r="58" spans="1:11" x14ac:dyDescent="0.3">
      <c r="A58" t="s">
        <v>42</v>
      </c>
    </row>
    <row r="59" spans="1:11" ht="48.75" customHeight="1" x14ac:dyDescent="0.3">
      <c r="A59" s="45" t="s">
        <v>43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1" x14ac:dyDescent="0.3">
      <c r="A60" t="s">
        <v>44</v>
      </c>
    </row>
  </sheetData>
  <mergeCells count="1">
    <mergeCell ref="A59:K59"/>
  </mergeCells>
  <pageMargins left="0.7" right="0.7" top="1.0729166670000001" bottom="0.75" header="0.3" footer="0.3"/>
  <pageSetup scale="63" orientation="portrait" r:id="rId1"/>
  <headerFooter>
    <oddHeader>&amp;LAHCCCS Competitive Contract Expansion (CCE) YH20-0002
Section F - Rate Development Information 
Document - Administrative Cost Bid Submission</oddHeader>
    <oddFooter>&amp;Lrevised as of 09/14/21&amp;CPage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0fbe1cf0-bf00-49fb-b103-6fbc494088fb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566E8D-C30E-48AE-BC52-D85F312A3BBC}">
  <ds:schemaRefs>
    <ds:schemaRef ds:uri="http://schemas.microsoft.com/office/2006/metadata/properties"/>
    <ds:schemaRef ds:uri="2f907ff8-636e-480a-9eaa-dfcc96c3788b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bf7b971b-a17e-430c-962e-dd0b9175f3d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8F30EF8-5C69-47D8-80C1-7DA46D4BA7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AC7B12-AC45-4DBE-A3DC-ACBA83ED04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North</vt:lpstr>
      <vt:lpstr>Central</vt:lpstr>
      <vt:lpstr>South</vt:lpstr>
      <vt:lpstr>North-South</vt:lpstr>
      <vt:lpstr>North-Central</vt:lpstr>
      <vt:lpstr>Central-South</vt:lpstr>
    </vt:vector>
  </TitlesOfParts>
  <Manager/>
  <Company>AHCCCS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Rodriguez, Celia</dc:creator>
  <cp:keywords/>
  <dc:description/>
  <cp:lastModifiedBy>Shawn Nau</cp:lastModifiedBy>
  <cp:revision/>
  <cp:lastPrinted>2021-10-04T08:34:00Z</cp:lastPrinted>
  <dcterms:created xsi:type="dcterms:W3CDTF">2017-07-05T21:50:21Z</dcterms:created>
  <dcterms:modified xsi:type="dcterms:W3CDTF">2021-10-04T19:39:57Z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  <property fmtid="{D5CDD505-2E9C-101B-9397-08002B2CF9AE}" pid="3" name="Order">
    <vt:r8>1378500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</Properties>
</file>